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F:\users\pedro\discoD\Cursos\CAI\Casos\Excel electric_powerRau\"/>
    </mc:Choice>
  </mc:AlternateContent>
  <bookViews>
    <workbookView xWindow="240" yWindow="120" windowWidth="14220" windowHeight="8835"/>
  </bookViews>
  <sheets>
    <sheet name="Ec.no lineales" sheetId="1" r:id="rId1"/>
    <sheet name="Mult.Lagrange" sheetId="2" r:id="rId2"/>
    <sheet name="Mult.Lag.1" sheetId="3" r:id="rId3"/>
    <sheet name="Informe de sensibilidad 1" sheetId="7" r:id="rId4"/>
    <sheet name="Prog.cuad.rnl" sheetId="8" r:id="rId5"/>
    <sheet name="LP para CP" sheetId="9" r:id="rId6"/>
    <sheet name="Direccion" sheetId="10" r:id="rId7"/>
    <sheet name="GRG" sheetId="11" r:id="rId8"/>
    <sheet name="Informe de sensibilidad 2" sheetId="12" r:id="rId9"/>
    <sheet name="GRG-NL" sheetId="13" r:id="rId10"/>
    <sheet name="Informe de sensibilidad 3" sheetId="15" r:id="rId11"/>
    <sheet name="SLP" sheetId="16" r:id="rId12"/>
    <sheet name="SLP-Solver" sheetId="17" r:id="rId13"/>
    <sheet name="SQP" sheetId="18" r:id="rId14"/>
    <sheet name="SQP - Solver" sheetId="19" r:id="rId15"/>
    <sheet name="Sinteis mult.Lag." sheetId="20" r:id="rId16"/>
    <sheet name="Informe de sensibilidad 4" sheetId="22" r:id="rId17"/>
  </sheets>
  <definedNames>
    <definedName name="solver_adj" localSheetId="6" hidden="1">Direccion!$A$4:$C$4</definedName>
    <definedName name="solver_adj" localSheetId="0" hidden="1">'Ec.no lineales'!$A$6:$B$6</definedName>
    <definedName name="solver_adj" localSheetId="7" hidden="1">GRG!$B$3:$B$7</definedName>
    <definedName name="solver_adj" localSheetId="9" hidden="1">'GRG-NL'!$B$3:$B$7</definedName>
    <definedName name="solver_adj" localSheetId="5" hidden="1">'LP para CP'!$A$5:$H$5</definedName>
    <definedName name="solver_adj" localSheetId="2" hidden="1">Mult.Lag.1!$B$3:$B$4</definedName>
    <definedName name="solver_adj" localSheetId="1" hidden="1">Mult.Lagrange!$A$2:$A$8</definedName>
    <definedName name="solver_adj" localSheetId="4" hidden="1">Prog.cuad.rnl!$A$4:$B$4</definedName>
    <definedName name="solver_adj" localSheetId="15" hidden="1">'Sinteis mult.Lag.'!$B$3:$B$4</definedName>
    <definedName name="solver_adj" localSheetId="11" hidden="1">SLP!$D$4:$E$4</definedName>
    <definedName name="solver_adj" localSheetId="12" hidden="1">'SLP-Solver'!$C$3:$D$3</definedName>
    <definedName name="solver_adj" localSheetId="13" hidden="1">SQP!$B$4:$H$4</definedName>
    <definedName name="solver_adj" localSheetId="14" hidden="1">'SQP - Solver'!$A$5:$D$5</definedName>
    <definedName name="solver_cvg" localSheetId="6" hidden="1">0.0001</definedName>
    <definedName name="solver_cvg" localSheetId="0" hidden="1">0.0001</definedName>
    <definedName name="solver_cvg" localSheetId="7" hidden="1">0.0001</definedName>
    <definedName name="solver_cvg" localSheetId="9" hidden="1">0.0001</definedName>
    <definedName name="solver_cvg" localSheetId="5" hidden="1">0.0001</definedName>
    <definedName name="solver_cvg" localSheetId="2" hidden="1">0.0001</definedName>
    <definedName name="solver_cvg" localSheetId="1" hidden="1">0.0001</definedName>
    <definedName name="solver_cvg" localSheetId="4" hidden="1">0.0001</definedName>
    <definedName name="solver_cvg" localSheetId="15" hidden="1">0.0001</definedName>
    <definedName name="solver_cvg" localSheetId="11" hidden="1">0.0001</definedName>
    <definedName name="solver_cvg" localSheetId="12" hidden="1">0.0001</definedName>
    <definedName name="solver_cvg" localSheetId="13" hidden="1">0.0001</definedName>
    <definedName name="solver_cvg" localSheetId="14" hidden="1">0.0001</definedName>
    <definedName name="solver_drv" localSheetId="6" hidden="1">1</definedName>
    <definedName name="solver_drv" localSheetId="0" hidden="1">1</definedName>
    <definedName name="solver_drv" localSheetId="7" hidden="1">1</definedName>
    <definedName name="solver_drv" localSheetId="9" hidden="1">1</definedName>
    <definedName name="solver_drv" localSheetId="5" hidden="1">1</definedName>
    <definedName name="solver_drv" localSheetId="2" hidden="1">1</definedName>
    <definedName name="solver_drv" localSheetId="1" hidden="1">1</definedName>
    <definedName name="solver_drv" localSheetId="4" hidden="1">1</definedName>
    <definedName name="solver_drv" localSheetId="15" hidden="1">1</definedName>
    <definedName name="solver_drv" localSheetId="11" hidden="1">1</definedName>
    <definedName name="solver_drv" localSheetId="12" hidden="1">1</definedName>
    <definedName name="solver_drv" localSheetId="13" hidden="1">1</definedName>
    <definedName name="solver_drv" localSheetId="14" hidden="1">1</definedName>
    <definedName name="solver_eng" localSheetId="6" hidden="1">1</definedName>
    <definedName name="solver_eng" localSheetId="0" hidden="1">1</definedName>
    <definedName name="solver_eng" localSheetId="7" hidden="1">1</definedName>
    <definedName name="solver_eng" localSheetId="9" hidden="1">1</definedName>
    <definedName name="solver_eng" localSheetId="5" hidden="1">1</definedName>
    <definedName name="solver_eng" localSheetId="2" hidden="1">1</definedName>
    <definedName name="solver_eng" localSheetId="1" hidden="1">1</definedName>
    <definedName name="solver_eng" localSheetId="4" hidden="1">1</definedName>
    <definedName name="solver_eng" localSheetId="15" hidden="1">1</definedName>
    <definedName name="solver_eng" localSheetId="11" hidden="1">2</definedName>
    <definedName name="solver_eng" localSheetId="12" hidden="1">1</definedName>
    <definedName name="solver_eng" localSheetId="13" hidden="1">1</definedName>
    <definedName name="solver_eng" localSheetId="14" hidden="1">1</definedName>
    <definedName name="solver_est" localSheetId="6" hidden="1">1</definedName>
    <definedName name="solver_est" localSheetId="0" hidden="1">1</definedName>
    <definedName name="solver_est" localSheetId="7" hidden="1">1</definedName>
    <definedName name="solver_est" localSheetId="9" hidden="1">1</definedName>
    <definedName name="solver_est" localSheetId="5" hidden="1">1</definedName>
    <definedName name="solver_est" localSheetId="2" hidden="1">1</definedName>
    <definedName name="solver_est" localSheetId="1" hidden="1">1</definedName>
    <definedName name="solver_est" localSheetId="4" hidden="1">1</definedName>
    <definedName name="solver_est" localSheetId="15" hidden="1">1</definedName>
    <definedName name="solver_est" localSheetId="11" hidden="1">1</definedName>
    <definedName name="solver_est" localSheetId="12" hidden="1">1</definedName>
    <definedName name="solver_est" localSheetId="13" hidden="1">1</definedName>
    <definedName name="solver_est" localSheetId="14" hidden="1">1</definedName>
    <definedName name="solver_itr" localSheetId="6" hidden="1">2147483647</definedName>
    <definedName name="solver_itr" localSheetId="0" hidden="1">100</definedName>
    <definedName name="solver_itr" localSheetId="7" hidden="1">2147483647</definedName>
    <definedName name="solver_itr" localSheetId="9" hidden="1">2147483647</definedName>
    <definedName name="solver_itr" localSheetId="5" hidden="1">2147483647</definedName>
    <definedName name="solver_itr" localSheetId="2" hidden="1">2147483647</definedName>
    <definedName name="solver_itr" localSheetId="1" hidden="1">2147483647</definedName>
    <definedName name="solver_itr" localSheetId="4" hidden="1">2147483647</definedName>
    <definedName name="solver_itr" localSheetId="15" hidden="1">2147483647</definedName>
    <definedName name="solver_itr" localSheetId="11" hidden="1">2147483647</definedName>
    <definedName name="solver_itr" localSheetId="12" hidden="1">2147483647</definedName>
    <definedName name="solver_itr" localSheetId="13" hidden="1">2147483647</definedName>
    <definedName name="solver_itr" localSheetId="14" hidden="1">2147483647</definedName>
    <definedName name="solver_lhs1" localSheetId="6" hidden="1">Direccion!$A$4:$B$4</definedName>
    <definedName name="solver_lhs1" localSheetId="7" hidden="1">GRG!$B$3:$B$7</definedName>
    <definedName name="solver_lhs1" localSheetId="9" hidden="1">'GRG-NL'!$B$6:$B$7</definedName>
    <definedName name="solver_lhs1" localSheetId="5" hidden="1">'LP para CP'!$C$5:$H$5</definedName>
    <definedName name="solver_lhs1" localSheetId="2" hidden="1">Mult.Lag.1!$E$5</definedName>
    <definedName name="solver_lhs1" localSheetId="1" hidden="1">Mult.Lagrange!$A$22:$A$24</definedName>
    <definedName name="solver_lhs1" localSheetId="4" hidden="1">Prog.cuad.rnl!$H$6</definedName>
    <definedName name="solver_lhs1" localSheetId="15" hidden="1">'Sinteis mult.Lag.'!$E$5</definedName>
    <definedName name="solver_lhs1" localSheetId="11" hidden="1">SLP!$E$14</definedName>
    <definedName name="solver_lhs1" localSheetId="12" hidden="1">'SLP-Solver'!$B$5</definedName>
    <definedName name="solver_lhs1" localSheetId="13" hidden="1">SQP!$B$18:$B$20</definedName>
    <definedName name="solver_lhs1" localSheetId="14" hidden="1">'SQP - Solver'!$B$7</definedName>
    <definedName name="solver_lhs2" localSheetId="6" hidden="1">Direccion!$A$4:$B$4</definedName>
    <definedName name="solver_lhs2" localSheetId="7" hidden="1">GRG!$F$3</definedName>
    <definedName name="solver_lhs2" localSheetId="9" hidden="1">'GRG-NL'!$E$3</definedName>
    <definedName name="solver_lhs2" localSheetId="5" hidden="1">'LP para CP'!$E$8:$E$11</definedName>
    <definedName name="solver_lhs2" localSheetId="2" hidden="1">Mult.Lag.1!$E$6</definedName>
    <definedName name="solver_lhs2" localSheetId="4" hidden="1">Prog.cuad.rnl!$H$7</definedName>
    <definedName name="solver_lhs2" localSheetId="15" hidden="1">'Sinteis mult.Lag.'!$E$6</definedName>
    <definedName name="solver_lhs2" localSheetId="11" hidden="1">SLP!$E$19</definedName>
    <definedName name="solver_lhs2" localSheetId="12" hidden="1">'SLP-Solver'!$B$6</definedName>
    <definedName name="solver_lhs2" localSheetId="14" hidden="1">'SQP - Solver'!$B$8</definedName>
    <definedName name="solver_lhs3" localSheetId="6" hidden="1">Direccion!$B$5:$B$7</definedName>
    <definedName name="solver_lhs3" localSheetId="7" hidden="1">GRG!$F$4</definedName>
    <definedName name="solver_lhs3" localSheetId="9" hidden="1">'GRG-NL'!$E$4</definedName>
    <definedName name="solver_lhs3" localSheetId="5" hidden="1">'LP para CP'!$H$10</definedName>
    <definedName name="solver_lhs3" localSheetId="11" hidden="1">SLP!$G$5:$G$6</definedName>
    <definedName name="solver_lhs3" localSheetId="14" hidden="1">'SQP - Solver'!$B$9</definedName>
    <definedName name="solver_lhs4" localSheetId="6" hidden="1">Direccion!$B$8</definedName>
    <definedName name="solver_lhs4" localSheetId="7" hidden="1">GRG!$F$5</definedName>
    <definedName name="solver_lhs4" localSheetId="9" hidden="1">'GRG-NL'!$E$5</definedName>
    <definedName name="solver_lhs4" localSheetId="5" hidden="1">'LP para CP'!$H$9</definedName>
    <definedName name="solver_lin" localSheetId="0" hidden="1">2</definedName>
    <definedName name="solver_mip" localSheetId="6" hidden="1">2147483647</definedName>
    <definedName name="solver_mip" localSheetId="7" hidden="1">2147483647</definedName>
    <definedName name="solver_mip" localSheetId="9" hidden="1">2147483647</definedName>
    <definedName name="solver_mip" localSheetId="5" hidden="1">2147483647</definedName>
    <definedName name="solver_mip" localSheetId="2" hidden="1">2147483647</definedName>
    <definedName name="solver_mip" localSheetId="1" hidden="1">2147483647</definedName>
    <definedName name="solver_mip" localSheetId="4" hidden="1">2147483647</definedName>
    <definedName name="solver_mip" localSheetId="15" hidden="1">2147483647</definedName>
    <definedName name="solver_mip" localSheetId="11" hidden="1">2147483647</definedName>
    <definedName name="solver_mip" localSheetId="12" hidden="1">2147483647</definedName>
    <definedName name="solver_mip" localSheetId="13" hidden="1">2147483647</definedName>
    <definedName name="solver_mip" localSheetId="14" hidden="1">2147483647</definedName>
    <definedName name="solver_mni" localSheetId="6" hidden="1">30</definedName>
    <definedName name="solver_mni" localSheetId="7" hidden="1">30</definedName>
    <definedName name="solver_mni" localSheetId="9" hidden="1">30</definedName>
    <definedName name="solver_mni" localSheetId="5" hidden="1">30</definedName>
    <definedName name="solver_mni" localSheetId="2" hidden="1">30</definedName>
    <definedName name="solver_mni" localSheetId="1" hidden="1">30</definedName>
    <definedName name="solver_mni" localSheetId="4" hidden="1">30</definedName>
    <definedName name="solver_mni" localSheetId="15" hidden="1">30</definedName>
    <definedName name="solver_mni" localSheetId="11" hidden="1">30</definedName>
    <definedName name="solver_mni" localSheetId="12" hidden="1">30</definedName>
    <definedName name="solver_mni" localSheetId="13" hidden="1">30</definedName>
    <definedName name="solver_mni" localSheetId="14" hidden="1">30</definedName>
    <definedName name="solver_mrt" localSheetId="6" hidden="1">0.075</definedName>
    <definedName name="solver_mrt" localSheetId="7" hidden="1">0.075</definedName>
    <definedName name="solver_mrt" localSheetId="9" hidden="1">0.075</definedName>
    <definedName name="solver_mrt" localSheetId="5" hidden="1">0.075</definedName>
    <definedName name="solver_mrt" localSheetId="2" hidden="1">0.075</definedName>
    <definedName name="solver_mrt" localSheetId="1" hidden="1">0.075</definedName>
    <definedName name="solver_mrt" localSheetId="4" hidden="1">0.075</definedName>
    <definedName name="solver_mrt" localSheetId="15" hidden="1">0.075</definedName>
    <definedName name="solver_mrt" localSheetId="11" hidden="1">0.075</definedName>
    <definedName name="solver_mrt" localSheetId="12" hidden="1">0.075</definedName>
    <definedName name="solver_mrt" localSheetId="13" hidden="1">0.075</definedName>
    <definedName name="solver_mrt" localSheetId="14" hidden="1">0.075</definedName>
    <definedName name="solver_msl" localSheetId="6" hidden="1">2</definedName>
    <definedName name="solver_msl" localSheetId="7" hidden="1">2</definedName>
    <definedName name="solver_msl" localSheetId="9" hidden="1">2</definedName>
    <definedName name="solver_msl" localSheetId="5" hidden="1">2</definedName>
    <definedName name="solver_msl" localSheetId="2" hidden="1">2</definedName>
    <definedName name="solver_msl" localSheetId="1" hidden="1">2</definedName>
    <definedName name="solver_msl" localSheetId="4" hidden="1">2</definedName>
    <definedName name="solver_msl" localSheetId="15" hidden="1">2</definedName>
    <definedName name="solver_msl" localSheetId="11" hidden="1">2</definedName>
    <definedName name="solver_msl" localSheetId="12" hidden="1">2</definedName>
    <definedName name="solver_msl" localSheetId="13" hidden="1">2</definedName>
    <definedName name="solver_msl" localSheetId="14" hidden="1">2</definedName>
    <definedName name="solver_neg" localSheetId="6" hidden="1">2</definedName>
    <definedName name="solver_neg" localSheetId="0" hidden="1">2</definedName>
    <definedName name="solver_neg" localSheetId="7" hidden="1">2</definedName>
    <definedName name="solver_neg" localSheetId="9" hidden="1">2</definedName>
    <definedName name="solver_neg" localSheetId="5" hidden="1">2</definedName>
    <definedName name="solver_neg" localSheetId="2" hidden="1">2</definedName>
    <definedName name="solver_neg" localSheetId="1" hidden="1">2</definedName>
    <definedName name="solver_neg" localSheetId="4" hidden="1">2</definedName>
    <definedName name="solver_neg" localSheetId="15" hidden="1">2</definedName>
    <definedName name="solver_neg" localSheetId="11" hidden="1">2</definedName>
    <definedName name="solver_neg" localSheetId="12" hidden="1">2</definedName>
    <definedName name="solver_neg" localSheetId="13" hidden="1">2</definedName>
    <definedName name="solver_neg" localSheetId="14" hidden="1">2</definedName>
    <definedName name="solver_nod" localSheetId="6" hidden="1">2147483647</definedName>
    <definedName name="solver_nod" localSheetId="7" hidden="1">2147483647</definedName>
    <definedName name="solver_nod" localSheetId="9" hidden="1">2147483647</definedName>
    <definedName name="solver_nod" localSheetId="5" hidden="1">2147483647</definedName>
    <definedName name="solver_nod" localSheetId="2" hidden="1">2147483647</definedName>
    <definedName name="solver_nod" localSheetId="1" hidden="1">2147483647</definedName>
    <definedName name="solver_nod" localSheetId="4" hidden="1">2147483647</definedName>
    <definedName name="solver_nod" localSheetId="15" hidden="1">2147483647</definedName>
    <definedName name="solver_nod" localSheetId="11" hidden="1">2147483647</definedName>
    <definedName name="solver_nod" localSheetId="12" hidden="1">2147483647</definedName>
    <definedName name="solver_nod" localSheetId="13" hidden="1">2147483647</definedName>
    <definedName name="solver_nod" localSheetId="14" hidden="1">2147483647</definedName>
    <definedName name="solver_num" localSheetId="6" hidden="1">4</definedName>
    <definedName name="solver_num" localSheetId="0" hidden="1">0</definedName>
    <definedName name="solver_num" localSheetId="7" hidden="1">4</definedName>
    <definedName name="solver_num" localSheetId="9" hidden="1">4</definedName>
    <definedName name="solver_num" localSheetId="5" hidden="1">4</definedName>
    <definedName name="solver_num" localSheetId="2" hidden="1">2</definedName>
    <definedName name="solver_num" localSheetId="1" hidden="1">1</definedName>
    <definedName name="solver_num" localSheetId="4" hidden="1">2</definedName>
    <definedName name="solver_num" localSheetId="15" hidden="1">2</definedName>
    <definedName name="solver_num" localSheetId="11" hidden="1">3</definedName>
    <definedName name="solver_num" localSheetId="12" hidden="1">2</definedName>
    <definedName name="solver_num" localSheetId="13" hidden="1">1</definedName>
    <definedName name="solver_num" localSheetId="14" hidden="1">3</definedName>
    <definedName name="solver_nwt" localSheetId="6" hidden="1">1</definedName>
    <definedName name="solver_nwt" localSheetId="0" hidden="1">1</definedName>
    <definedName name="solver_nwt" localSheetId="7" hidden="1">1</definedName>
    <definedName name="solver_nwt" localSheetId="9" hidden="1">1</definedName>
    <definedName name="solver_nwt" localSheetId="5" hidden="1">1</definedName>
    <definedName name="solver_nwt" localSheetId="2" hidden="1">1</definedName>
    <definedName name="solver_nwt" localSheetId="1" hidden="1">1</definedName>
    <definedName name="solver_nwt" localSheetId="4" hidden="1">1</definedName>
    <definedName name="solver_nwt" localSheetId="15" hidden="1">1</definedName>
    <definedName name="solver_nwt" localSheetId="11" hidden="1">1</definedName>
    <definedName name="solver_nwt" localSheetId="12" hidden="1">1</definedName>
    <definedName name="solver_nwt" localSheetId="13" hidden="1">1</definedName>
    <definedName name="solver_nwt" localSheetId="14" hidden="1">1</definedName>
    <definedName name="solver_opt" localSheetId="6" hidden="1">Direccion!$D$5</definedName>
    <definedName name="solver_opt" localSheetId="0" hidden="1">'Ec.no lineales'!$F$23</definedName>
    <definedName name="solver_opt" localSheetId="7" hidden="1">GRG!$E$8</definedName>
    <definedName name="solver_opt" localSheetId="9" hidden="1">'GRG-NL'!$E$8</definedName>
    <definedName name="solver_opt" localSheetId="5" hidden="1">'LP para CP'!$H$2</definedName>
    <definedName name="solver_opt" localSheetId="2" hidden="1">Mult.Lag.1!$E$3</definedName>
    <definedName name="solver_opt" localSheetId="1" hidden="1">Mult.Lagrange!$E$1</definedName>
    <definedName name="solver_opt" localSheetId="4" hidden="1">Prog.cuad.rnl!$H$2</definedName>
    <definedName name="solver_opt" localSheetId="15" hidden="1">'Sinteis mult.Lag.'!$E$3</definedName>
    <definedName name="solver_opt" localSheetId="11" hidden="1">SLP!$G$4</definedName>
    <definedName name="solver_opt" localSheetId="12" hidden="1">'SLP-Solver'!$A$2</definedName>
    <definedName name="solver_opt" localSheetId="13" hidden="1">SQP!$H$22</definedName>
    <definedName name="solver_opt" localSheetId="14" hidden="1">'SQP - Solver'!$B$6</definedName>
    <definedName name="solver_pre" localSheetId="6" hidden="1">0.000001</definedName>
    <definedName name="solver_pre" localSheetId="0" hidden="1">0.000001</definedName>
    <definedName name="solver_pre" localSheetId="7" hidden="1">0.000001</definedName>
    <definedName name="solver_pre" localSheetId="9" hidden="1">0.000001</definedName>
    <definedName name="solver_pre" localSheetId="5" hidden="1">0.000001</definedName>
    <definedName name="solver_pre" localSheetId="2" hidden="1">0.000001</definedName>
    <definedName name="solver_pre" localSheetId="1" hidden="1">0.000001</definedName>
    <definedName name="solver_pre" localSheetId="4" hidden="1">0.000001</definedName>
    <definedName name="solver_pre" localSheetId="15" hidden="1">0.000001</definedName>
    <definedName name="solver_pre" localSheetId="11" hidden="1">0.000001</definedName>
    <definedName name="solver_pre" localSheetId="12" hidden="1">0.000001</definedName>
    <definedName name="solver_pre" localSheetId="13" hidden="1">0.000001</definedName>
    <definedName name="solver_pre" localSheetId="14" hidden="1">0.000001</definedName>
    <definedName name="solver_rbv" localSheetId="6" hidden="1">1</definedName>
    <definedName name="solver_rbv" localSheetId="7" hidden="1">1</definedName>
    <definedName name="solver_rbv" localSheetId="9" hidden="1">1</definedName>
    <definedName name="solver_rbv" localSheetId="5" hidden="1">1</definedName>
    <definedName name="solver_rbv" localSheetId="2" hidden="1">1</definedName>
    <definedName name="solver_rbv" localSheetId="1" hidden="1">1</definedName>
    <definedName name="solver_rbv" localSheetId="4" hidden="1">1</definedName>
    <definedName name="solver_rbv" localSheetId="15" hidden="1">1</definedName>
    <definedName name="solver_rbv" localSheetId="11" hidden="1">1</definedName>
    <definedName name="solver_rbv" localSheetId="12" hidden="1">1</definedName>
    <definedName name="solver_rbv" localSheetId="13" hidden="1">1</definedName>
    <definedName name="solver_rbv" localSheetId="14" hidden="1">1</definedName>
    <definedName name="solver_rel1" localSheetId="6" hidden="1">1</definedName>
    <definedName name="solver_rel1" localSheetId="7" hidden="1">3</definedName>
    <definedName name="solver_rel1" localSheetId="9" hidden="1">3</definedName>
    <definedName name="solver_rel1" localSheetId="5" hidden="1">3</definedName>
    <definedName name="solver_rel1" localSheetId="2" hidden="1">2</definedName>
    <definedName name="solver_rel1" localSheetId="1" hidden="1">2</definedName>
    <definedName name="solver_rel1" localSheetId="4" hidden="1">1</definedName>
    <definedName name="solver_rel1" localSheetId="15" hidden="1">2</definedName>
    <definedName name="solver_rel1" localSheetId="11" hidden="1">1</definedName>
    <definedName name="solver_rel1" localSheetId="12" hidden="1">1</definedName>
    <definedName name="solver_rel1" localSheetId="13" hidden="1">2</definedName>
    <definedName name="solver_rel1" localSheetId="14" hidden="1">2</definedName>
    <definedName name="solver_rel2" localSheetId="6" hidden="1">3</definedName>
    <definedName name="solver_rel2" localSheetId="7" hidden="1">1</definedName>
    <definedName name="solver_rel2" localSheetId="9" hidden="1">2</definedName>
    <definedName name="solver_rel2" localSheetId="5" hidden="1">2</definedName>
    <definedName name="solver_rel2" localSheetId="2" hidden="1">1</definedName>
    <definedName name="solver_rel2" localSheetId="4" hidden="1">1</definedName>
    <definedName name="solver_rel2" localSheetId="15" hidden="1">1</definedName>
    <definedName name="solver_rel2" localSheetId="11" hidden="1">1</definedName>
    <definedName name="solver_rel2" localSheetId="12" hidden="1">1</definedName>
    <definedName name="solver_rel2" localSheetId="14" hidden="1">2</definedName>
    <definedName name="solver_rel3" localSheetId="6" hidden="1">1</definedName>
    <definedName name="solver_rel3" localSheetId="7" hidden="1">1</definedName>
    <definedName name="solver_rel3" localSheetId="9" hidden="1">2</definedName>
    <definedName name="solver_rel3" localSheetId="5" hidden="1">2</definedName>
    <definedName name="solver_rel3" localSheetId="11" hidden="1">1</definedName>
    <definedName name="solver_rel3" localSheetId="14" hidden="1">2</definedName>
    <definedName name="solver_rel4" localSheetId="6" hidden="1">3</definedName>
    <definedName name="solver_rel4" localSheetId="7" hidden="1">2</definedName>
    <definedName name="solver_rel4" localSheetId="9" hidden="1">2</definedName>
    <definedName name="solver_rel4" localSheetId="5" hidden="1">2</definedName>
    <definedName name="solver_rhs1" localSheetId="6" hidden="1">1</definedName>
    <definedName name="solver_rhs1" localSheetId="7" hidden="1">0</definedName>
    <definedName name="solver_rhs1" localSheetId="9" hidden="1">0</definedName>
    <definedName name="solver_rhs1" localSheetId="5" hidden="1">0</definedName>
    <definedName name="solver_rhs1" localSheetId="2" hidden="1">0</definedName>
    <definedName name="solver_rhs1" localSheetId="1" hidden="1">0</definedName>
    <definedName name="solver_rhs1" localSheetId="4" hidden="1">0</definedName>
    <definedName name="solver_rhs1" localSheetId="15" hidden="1">0</definedName>
    <definedName name="solver_rhs1" localSheetId="11" hidden="1">0</definedName>
    <definedName name="solver_rhs1" localSheetId="12" hidden="1">0.8</definedName>
    <definedName name="solver_rhs1" localSheetId="13" hidden="1">0</definedName>
    <definedName name="solver_rhs1" localSheetId="14" hidden="1">0</definedName>
    <definedName name="solver_rhs2" localSheetId="6" hidden="1">-1</definedName>
    <definedName name="solver_rhs2" localSheetId="7" hidden="1">8</definedName>
    <definedName name="solver_rhs2" localSheetId="9" hidden="1">0</definedName>
    <definedName name="solver_rhs2" localSheetId="5" hidden="1">0</definedName>
    <definedName name="solver_rhs2" localSheetId="2" hidden="1">0</definedName>
    <definedName name="solver_rhs2" localSheetId="4" hidden="1">0.8</definedName>
    <definedName name="solver_rhs2" localSheetId="15" hidden="1">0</definedName>
    <definedName name="solver_rhs2" localSheetId="11" hidden="1">0</definedName>
    <definedName name="solver_rhs2" localSheetId="12" hidden="1">0</definedName>
    <definedName name="solver_rhs2" localSheetId="14" hidden="1">0</definedName>
    <definedName name="solver_rhs3" localSheetId="6" hidden="1">0</definedName>
    <definedName name="solver_rhs3" localSheetId="7" hidden="1">9</definedName>
    <definedName name="solver_rhs3" localSheetId="9" hidden="1">0</definedName>
    <definedName name="solver_rhs3" localSheetId="5" hidden="1">0</definedName>
    <definedName name="solver_rhs3" localSheetId="11" hidden="1">0</definedName>
    <definedName name="solver_rhs3" localSheetId="14" hidden="1">0</definedName>
    <definedName name="solver_rhs4" localSheetId="6" hidden="1">0</definedName>
    <definedName name="solver_rhs4" localSheetId="7" hidden="1">8</definedName>
    <definedName name="solver_rhs4" localSheetId="9" hidden="1">0</definedName>
    <definedName name="solver_rhs4" localSheetId="5" hidden="1">0</definedName>
    <definedName name="solver_rlx" localSheetId="6" hidden="1">2</definedName>
    <definedName name="solver_rlx" localSheetId="7" hidden="1">2</definedName>
    <definedName name="solver_rlx" localSheetId="9" hidden="1">2</definedName>
    <definedName name="solver_rlx" localSheetId="5" hidden="1">2</definedName>
    <definedName name="solver_rlx" localSheetId="2" hidden="1">2</definedName>
    <definedName name="solver_rlx" localSheetId="1" hidden="1">2</definedName>
    <definedName name="solver_rlx" localSheetId="4" hidden="1">2</definedName>
    <definedName name="solver_rlx" localSheetId="15" hidden="1">2</definedName>
    <definedName name="solver_rlx" localSheetId="11" hidden="1">2</definedName>
    <definedName name="solver_rlx" localSheetId="12" hidden="1">2</definedName>
    <definedName name="solver_rlx" localSheetId="13" hidden="1">2</definedName>
    <definedName name="solver_rlx" localSheetId="14" hidden="1">2</definedName>
    <definedName name="solver_rsd" localSheetId="6" hidden="1">0</definedName>
    <definedName name="solver_rsd" localSheetId="7" hidden="1">0</definedName>
    <definedName name="solver_rsd" localSheetId="9" hidden="1">0</definedName>
    <definedName name="solver_rsd" localSheetId="5" hidden="1">0</definedName>
    <definedName name="solver_rsd" localSheetId="2" hidden="1">0</definedName>
    <definedName name="solver_rsd" localSheetId="1" hidden="1">0</definedName>
    <definedName name="solver_rsd" localSheetId="4" hidden="1">0</definedName>
    <definedName name="solver_rsd" localSheetId="15" hidden="1">0</definedName>
    <definedName name="solver_rsd" localSheetId="11" hidden="1">0</definedName>
    <definedName name="solver_rsd" localSheetId="12" hidden="1">0</definedName>
    <definedName name="solver_rsd" localSheetId="13" hidden="1">0</definedName>
    <definedName name="solver_rsd" localSheetId="14" hidden="1">0</definedName>
    <definedName name="solver_scl" localSheetId="6" hidden="1">1</definedName>
    <definedName name="solver_scl" localSheetId="0" hidden="1">2</definedName>
    <definedName name="solver_scl" localSheetId="7" hidden="1">1</definedName>
    <definedName name="solver_scl" localSheetId="9" hidden="1">1</definedName>
    <definedName name="solver_scl" localSheetId="5" hidden="1">1</definedName>
    <definedName name="solver_scl" localSheetId="2" hidden="1">1</definedName>
    <definedName name="solver_scl" localSheetId="1" hidden="1">1</definedName>
    <definedName name="solver_scl" localSheetId="4" hidden="1">1</definedName>
    <definedName name="solver_scl" localSheetId="15" hidden="1">1</definedName>
    <definedName name="solver_scl" localSheetId="11" hidden="1">1</definedName>
    <definedName name="solver_scl" localSheetId="12" hidden="1">1</definedName>
    <definedName name="solver_scl" localSheetId="13" hidden="1">1</definedName>
    <definedName name="solver_scl" localSheetId="14" hidden="1">1</definedName>
    <definedName name="solver_sho" localSheetId="6" hidden="1">2</definedName>
    <definedName name="solver_sho" localSheetId="0" hidden="1">2</definedName>
    <definedName name="solver_sho" localSheetId="7" hidden="1">2</definedName>
    <definedName name="solver_sho" localSheetId="9" hidden="1">2</definedName>
    <definedName name="solver_sho" localSheetId="5" hidden="1">2</definedName>
    <definedName name="solver_sho" localSheetId="2" hidden="1">2</definedName>
    <definedName name="solver_sho" localSheetId="1" hidden="1">2</definedName>
    <definedName name="solver_sho" localSheetId="4" hidden="1">2</definedName>
    <definedName name="solver_sho" localSheetId="15" hidden="1">2</definedName>
    <definedName name="solver_sho" localSheetId="11" hidden="1">2</definedName>
    <definedName name="solver_sho" localSheetId="12" hidden="1">2</definedName>
    <definedName name="solver_sho" localSheetId="13" hidden="1">2</definedName>
    <definedName name="solver_sho" localSheetId="14" hidden="1">2</definedName>
    <definedName name="solver_ssz" localSheetId="6" hidden="1">100</definedName>
    <definedName name="solver_ssz" localSheetId="7" hidden="1">100</definedName>
    <definedName name="solver_ssz" localSheetId="9" hidden="1">100</definedName>
    <definedName name="solver_ssz" localSheetId="5" hidden="1">100</definedName>
    <definedName name="solver_ssz" localSheetId="2" hidden="1">100</definedName>
    <definedName name="solver_ssz" localSheetId="1" hidden="1">100</definedName>
    <definedName name="solver_ssz" localSheetId="4" hidden="1">100</definedName>
    <definedName name="solver_ssz" localSheetId="15" hidden="1">100</definedName>
    <definedName name="solver_ssz" localSheetId="11" hidden="1">100</definedName>
    <definedName name="solver_ssz" localSheetId="12" hidden="1">100</definedName>
    <definedName name="solver_ssz" localSheetId="13" hidden="1">100</definedName>
    <definedName name="solver_ssz" localSheetId="14" hidden="1">100</definedName>
    <definedName name="solver_tim" localSheetId="6" hidden="1">2147483647</definedName>
    <definedName name="solver_tim" localSheetId="0" hidden="1">100</definedName>
    <definedName name="solver_tim" localSheetId="7" hidden="1">2147483647</definedName>
    <definedName name="solver_tim" localSheetId="9" hidden="1">2147483647</definedName>
    <definedName name="solver_tim" localSheetId="5" hidden="1">2147483647</definedName>
    <definedName name="solver_tim" localSheetId="2" hidden="1">2147483647</definedName>
    <definedName name="solver_tim" localSheetId="1" hidden="1">2147483647</definedName>
    <definedName name="solver_tim" localSheetId="4" hidden="1">2147483647</definedName>
    <definedName name="solver_tim" localSheetId="15" hidden="1">2147483647</definedName>
    <definedName name="solver_tim" localSheetId="11" hidden="1">2147483647</definedName>
    <definedName name="solver_tim" localSheetId="12" hidden="1">2147483647</definedName>
    <definedName name="solver_tim" localSheetId="13" hidden="1">2147483647</definedName>
    <definedName name="solver_tim" localSheetId="14" hidden="1">2147483647</definedName>
    <definedName name="solver_tol" localSheetId="6" hidden="1">0.01</definedName>
    <definedName name="solver_tol" localSheetId="0" hidden="1">0.05</definedName>
    <definedName name="solver_tol" localSheetId="7" hidden="1">0.01</definedName>
    <definedName name="solver_tol" localSheetId="9" hidden="1">0.01</definedName>
    <definedName name="solver_tol" localSheetId="5" hidden="1">0.01</definedName>
    <definedName name="solver_tol" localSheetId="2" hidden="1">0.01</definedName>
    <definedName name="solver_tol" localSheetId="1" hidden="1">0.01</definedName>
    <definedName name="solver_tol" localSheetId="4" hidden="1">0.01</definedName>
    <definedName name="solver_tol" localSheetId="15" hidden="1">0.01</definedName>
    <definedName name="solver_tol" localSheetId="11" hidden="1">0.01</definedName>
    <definedName name="solver_tol" localSheetId="12" hidden="1">0.01</definedName>
    <definedName name="solver_tol" localSheetId="13" hidden="1">0.01</definedName>
    <definedName name="solver_tol" localSheetId="14" hidden="1">0.01</definedName>
    <definedName name="solver_typ" localSheetId="6" hidden="1">1</definedName>
    <definedName name="solver_typ" localSheetId="0" hidden="1">2</definedName>
    <definedName name="solver_typ" localSheetId="7" hidden="1">2</definedName>
    <definedName name="solver_typ" localSheetId="9" hidden="1">2</definedName>
    <definedName name="solver_typ" localSheetId="5" hidden="1">2</definedName>
    <definedName name="solver_typ" localSheetId="2" hidden="1">2</definedName>
    <definedName name="solver_typ" localSheetId="1" hidden="1">2</definedName>
    <definedName name="solver_typ" localSheetId="4" hidden="1">2</definedName>
    <definedName name="solver_typ" localSheetId="15" hidden="1">2</definedName>
    <definedName name="solver_typ" localSheetId="11" hidden="1">2</definedName>
    <definedName name="solver_typ" localSheetId="12" hidden="1">2</definedName>
    <definedName name="solver_typ" localSheetId="13" hidden="1">2</definedName>
    <definedName name="solver_typ" localSheetId="14" hidden="1">2</definedName>
    <definedName name="solver_val" localSheetId="6" hidden="1">0</definedName>
    <definedName name="solver_val" localSheetId="0" hidden="1">0</definedName>
    <definedName name="solver_val" localSheetId="7" hidden="1">0</definedName>
    <definedName name="solver_val" localSheetId="9" hidden="1">0</definedName>
    <definedName name="solver_val" localSheetId="5" hidden="1">0</definedName>
    <definedName name="solver_val" localSheetId="2" hidden="1">0</definedName>
    <definedName name="solver_val" localSheetId="1" hidden="1">0</definedName>
    <definedName name="solver_val" localSheetId="4" hidden="1">0</definedName>
    <definedName name="solver_val" localSheetId="15" hidden="1">0</definedName>
    <definedName name="solver_val" localSheetId="11" hidden="1">0</definedName>
    <definedName name="solver_val" localSheetId="12" hidden="1">0</definedName>
    <definedName name="solver_val" localSheetId="13" hidden="1">0</definedName>
    <definedName name="solver_val" localSheetId="14" hidden="1">0</definedName>
    <definedName name="solver_ver" localSheetId="6" hidden="1">3</definedName>
    <definedName name="solver_ver" localSheetId="0" hidden="1">3</definedName>
    <definedName name="solver_ver" localSheetId="7" hidden="1">3</definedName>
    <definedName name="solver_ver" localSheetId="9" hidden="1">3</definedName>
    <definedName name="solver_ver" localSheetId="5" hidden="1">3</definedName>
    <definedName name="solver_ver" localSheetId="2" hidden="1">3</definedName>
    <definedName name="solver_ver" localSheetId="1" hidden="1">3</definedName>
    <definedName name="solver_ver" localSheetId="4" hidden="1">3</definedName>
    <definedName name="solver_ver" localSheetId="15" hidden="1">3</definedName>
    <definedName name="solver_ver" localSheetId="11" hidden="1">3</definedName>
    <definedName name="solver_ver" localSheetId="12" hidden="1">3</definedName>
    <definedName name="solver_ver" localSheetId="13" hidden="1">3</definedName>
    <definedName name="solver_ver" localSheetId="14" hidden="1">3</definedName>
  </definedNames>
  <calcPr calcId="162913"/>
</workbook>
</file>

<file path=xl/calcChain.xml><?xml version="1.0" encoding="utf-8"?>
<calcChain xmlns="http://schemas.openxmlformats.org/spreadsheetml/2006/main">
  <c r="D13" i="20" l="1"/>
  <c r="F11" i="20"/>
  <c r="D11" i="20"/>
  <c r="B15" i="20" s="1" a="1"/>
  <c r="G6" i="20"/>
  <c r="E6" i="20"/>
  <c r="G5" i="20"/>
  <c r="E5" i="20"/>
  <c r="G4" i="20"/>
  <c r="G3" i="20"/>
  <c r="E3" i="20"/>
  <c r="G2" i="20"/>
  <c r="B7" i="19"/>
  <c r="B9" i="19"/>
  <c r="B8" i="19"/>
  <c r="B6" i="19"/>
  <c r="B32" i="18"/>
  <c r="B31" i="18"/>
  <c r="B30" i="18"/>
  <c r="B29" i="18"/>
  <c r="F28" i="18"/>
  <c r="D24" i="18"/>
  <c r="C24" i="18"/>
  <c r="B24" i="18"/>
  <c r="A24" i="18"/>
  <c r="D22" i="18"/>
  <c r="C22" i="18"/>
  <c r="B22" i="18"/>
  <c r="A22" i="18"/>
  <c r="H19" i="18"/>
  <c r="D17" i="18"/>
  <c r="F16" i="18"/>
  <c r="D16" i="18"/>
  <c r="B16" i="18"/>
  <c r="B20" i="18" s="1"/>
  <c r="E15" i="18"/>
  <c r="B15" i="18"/>
  <c r="E14" i="18"/>
  <c r="B19" i="18" s="1"/>
  <c r="D14" i="18"/>
  <c r="B14" i="18"/>
  <c r="B18" i="18" s="1"/>
  <c r="F11" i="18"/>
  <c r="E10" i="18"/>
  <c r="A10" i="18"/>
  <c r="D9" i="18"/>
  <c r="A9" i="18"/>
  <c r="C8" i="18"/>
  <c r="G19" i="18" s="1"/>
  <c r="A8" i="18"/>
  <c r="H21" i="18" s="1"/>
  <c r="B6" i="17"/>
  <c r="B5" i="17"/>
  <c r="A2" i="17"/>
  <c r="F21" i="16"/>
  <c r="E21" i="16"/>
  <c r="F16" i="16"/>
  <c r="E16" i="16"/>
  <c r="F11" i="16"/>
  <c r="E11" i="16"/>
  <c r="D8" i="16"/>
  <c r="L7" i="16"/>
  <c r="F7" i="16"/>
  <c r="D7" i="16"/>
  <c r="B7" i="16"/>
  <c r="G6" i="16"/>
  <c r="B6" i="16"/>
  <c r="G5" i="16"/>
  <c r="G4" i="16"/>
  <c r="A3" i="16"/>
  <c r="E5" i="13"/>
  <c r="J5" i="13" s="1"/>
  <c r="E3" i="13"/>
  <c r="J3" i="13" s="1"/>
  <c r="E15" i="13"/>
  <c r="D15" i="13"/>
  <c r="A12" i="13"/>
  <c r="D11" i="13"/>
  <c r="J12" i="13"/>
  <c r="H12" i="13"/>
  <c r="I11" i="13"/>
  <c r="J10" i="13"/>
  <c r="H10" i="13"/>
  <c r="H10" i="13" a="1"/>
  <c r="I12" i="13" s="1"/>
  <c r="B10" i="13"/>
  <c r="E8" i="13"/>
  <c r="I5" i="13"/>
  <c r="C15" i="13" s="1"/>
  <c r="I4" i="13"/>
  <c r="D19" i="13" s="1"/>
  <c r="F19" i="13" s="1"/>
  <c r="E23" i="13" s="1"/>
  <c r="I18" i="13" s="1"/>
  <c r="J18" i="13" s="1"/>
  <c r="E4" i="13"/>
  <c r="J4" i="13" s="1"/>
  <c r="I3" i="13"/>
  <c r="K18" i="11"/>
  <c r="L18" i="11" s="1"/>
  <c r="K17" i="11"/>
  <c r="L17" i="11" s="1"/>
  <c r="K16" i="11"/>
  <c r="L16" i="11" s="1"/>
  <c r="L15" i="11"/>
  <c r="E15" i="11"/>
  <c r="D15" i="11"/>
  <c r="L14" i="11"/>
  <c r="D11" i="11"/>
  <c r="J12" i="11"/>
  <c r="H12" i="11"/>
  <c r="I11" i="11"/>
  <c r="J10" i="11"/>
  <c r="H10" i="11"/>
  <c r="H10" i="11" a="1"/>
  <c r="I12" i="11" s="1"/>
  <c r="B10" i="11"/>
  <c r="H31" i="11" s="1" a="1"/>
  <c r="E8" i="11"/>
  <c r="J5" i="11"/>
  <c r="C15" i="11" s="1"/>
  <c r="F5" i="11"/>
  <c r="J4" i="11"/>
  <c r="F4" i="11"/>
  <c r="J3" i="11"/>
  <c r="F3" i="11"/>
  <c r="B7" i="10"/>
  <c r="B8" i="10"/>
  <c r="B6" i="10"/>
  <c r="D5" i="10"/>
  <c r="B5" i="10"/>
  <c r="D18" i="9"/>
  <c r="C18" i="9"/>
  <c r="H14" i="9"/>
  <c r="G14" i="9"/>
  <c r="F14" i="9"/>
  <c r="E14" i="9"/>
  <c r="D14" i="9"/>
  <c r="C14" i="9"/>
  <c r="B14" i="9"/>
  <c r="A14" i="9"/>
  <c r="D11" i="9"/>
  <c r="H10" i="9"/>
  <c r="D10" i="9"/>
  <c r="H9" i="9"/>
  <c r="D9" i="9"/>
  <c r="D8" i="9"/>
  <c r="H2" i="9"/>
  <c r="F2" i="9"/>
  <c r="A8" i="9" s="1"/>
  <c r="E8" i="9" s="1"/>
  <c r="E2" i="9"/>
  <c r="D2" i="9"/>
  <c r="A11" i="9" s="1"/>
  <c r="E11" i="9" s="1"/>
  <c r="C2" i="9"/>
  <c r="A10" i="9" s="1"/>
  <c r="E10" i="9" s="1"/>
  <c r="H23" i="8"/>
  <c r="H22" i="8"/>
  <c r="H21" i="8"/>
  <c r="H20" i="8"/>
  <c r="H19" i="8"/>
  <c r="H18" i="8"/>
  <c r="D12" i="8"/>
  <c r="C11" i="8"/>
  <c r="A11" i="8"/>
  <c r="F10" i="8"/>
  <c r="D10" i="8"/>
  <c r="E9" i="8"/>
  <c r="C9" i="8"/>
  <c r="J7" i="8"/>
  <c r="H7" i="8"/>
  <c r="E7" i="8"/>
  <c r="A15" i="8" s="1" a="1"/>
  <c r="J6" i="8"/>
  <c r="H6" i="8"/>
  <c r="J5" i="8"/>
  <c r="J4" i="8"/>
  <c r="J3" i="8"/>
  <c r="J2" i="8"/>
  <c r="H2" i="8"/>
  <c r="E6" i="3"/>
  <c r="E5" i="3"/>
  <c r="E3" i="3"/>
  <c r="D13" i="3"/>
  <c r="F11" i="3"/>
  <c r="D11" i="3"/>
  <c r="G6" i="3"/>
  <c r="G5" i="3"/>
  <c r="G4" i="3"/>
  <c r="G3" i="3"/>
  <c r="G2" i="3"/>
  <c r="A20" i="2"/>
  <c r="A19" i="2"/>
  <c r="A18" i="2"/>
  <c r="A16" i="2"/>
  <c r="A24" i="2" s="1"/>
  <c r="A15" i="2"/>
  <c r="A23" i="2" s="1"/>
  <c r="A14" i="2"/>
  <c r="A22" i="2" s="1"/>
  <c r="A13" i="2"/>
  <c r="A12" i="2"/>
  <c r="A11" i="2"/>
  <c r="A10" i="2"/>
  <c r="F9" i="2"/>
  <c r="E8" i="2"/>
  <c r="G7" i="2"/>
  <c r="F7" i="2"/>
  <c r="D7" i="2"/>
  <c r="H6" i="2"/>
  <c r="G6" i="2"/>
  <c r="J5" i="2"/>
  <c r="H5" i="2"/>
  <c r="F5" i="2"/>
  <c r="I4" i="2"/>
  <c r="E4" i="2"/>
  <c r="D4" i="2"/>
  <c r="H3" i="2"/>
  <c r="D3" i="2"/>
  <c r="E1" i="2"/>
  <c r="B8" i="1"/>
  <c r="B9" i="1"/>
  <c r="A11" i="1"/>
  <c r="B11" i="1"/>
  <c r="A12" i="1"/>
  <c r="B12" i="1"/>
  <c r="D11" i="1" s="1"/>
  <c r="A15" i="1" a="1"/>
  <c r="A15" i="1" s="1"/>
  <c r="A20" i="1"/>
  <c r="B20" i="1"/>
  <c r="E20" i="1"/>
  <c r="G20" i="1"/>
  <c r="A21" i="1"/>
  <c r="E21" i="1"/>
  <c r="G21" i="1" s="1"/>
  <c r="F23" i="1"/>
  <c r="A24" i="1" a="1"/>
  <c r="A24" i="1" s="1"/>
  <c r="B25" i="1"/>
  <c r="A34" i="1"/>
  <c r="B34" i="1"/>
  <c r="D34" i="1" s="1"/>
  <c r="I34" i="1"/>
  <c r="J34" i="1"/>
  <c r="J35" i="1" s="1"/>
  <c r="I35" i="1"/>
  <c r="F19" i="20" l="1"/>
  <c r="D19" i="20"/>
  <c r="B19" i="20"/>
  <c r="E18" i="20"/>
  <c r="C18" i="20"/>
  <c r="F17" i="20"/>
  <c r="D17" i="20"/>
  <c r="B17" i="20"/>
  <c r="E16" i="20"/>
  <c r="C16" i="20"/>
  <c r="F15" i="20"/>
  <c r="D15" i="20"/>
  <c r="B15" i="20"/>
  <c r="E19" i="20"/>
  <c r="C19" i="20"/>
  <c r="F18" i="20"/>
  <c r="D18" i="20"/>
  <c r="B18" i="20"/>
  <c r="E17" i="20"/>
  <c r="C17" i="20"/>
  <c r="F16" i="20"/>
  <c r="D16" i="20"/>
  <c r="B16" i="20"/>
  <c r="E15" i="20"/>
  <c r="C15" i="20"/>
  <c r="H20" i="18"/>
  <c r="H22" i="18" s="1"/>
  <c r="E14" i="16"/>
  <c r="E19" i="16"/>
  <c r="E24" i="16"/>
  <c r="I10" i="13"/>
  <c r="H11" i="13"/>
  <c r="A15" i="13" s="1" a="1"/>
  <c r="J11" i="13"/>
  <c r="H33" i="11"/>
  <c r="H31" i="11"/>
  <c r="H32" i="11"/>
  <c r="I31" i="11" a="1"/>
  <c r="I10" i="11"/>
  <c r="A15" i="11" s="1" a="1"/>
  <c r="H11" i="11"/>
  <c r="J11" i="11"/>
  <c r="A9" i="9"/>
  <c r="E9" i="9" s="1"/>
  <c r="E20" i="8"/>
  <c r="C20" i="8"/>
  <c r="A20" i="8"/>
  <c r="E19" i="8"/>
  <c r="C19" i="8"/>
  <c r="A19" i="8"/>
  <c r="E18" i="8"/>
  <c r="C18" i="8"/>
  <c r="A18" i="8"/>
  <c r="E17" i="8"/>
  <c r="C17" i="8"/>
  <c r="A17" i="8"/>
  <c r="E16" i="8"/>
  <c r="C16" i="8"/>
  <c r="A16" i="8"/>
  <c r="E15" i="8"/>
  <c r="C15" i="8"/>
  <c r="A15" i="8"/>
  <c r="F20" i="8"/>
  <c r="D20" i="8"/>
  <c r="B20" i="8"/>
  <c r="F19" i="8"/>
  <c r="D19" i="8"/>
  <c r="B19" i="8"/>
  <c r="F18" i="8"/>
  <c r="D18" i="8"/>
  <c r="B18" i="8"/>
  <c r="F17" i="8"/>
  <c r="D17" i="8"/>
  <c r="B17" i="8"/>
  <c r="F16" i="8"/>
  <c r="D16" i="8"/>
  <c r="B16" i="8"/>
  <c r="F15" i="8"/>
  <c r="D15" i="8"/>
  <c r="B15" i="8"/>
  <c r="B15" i="3" a="1"/>
  <c r="F19" i="3" s="1"/>
  <c r="D11" i="2" a="1"/>
  <c r="I17" i="2" s="1"/>
  <c r="B16" i="1"/>
  <c r="F34" i="1" a="1"/>
  <c r="A25" i="1"/>
  <c r="C24" i="1" s="1" a="1"/>
  <c r="B24" i="1"/>
  <c r="A16" i="1"/>
  <c r="B15" i="1"/>
  <c r="D14" i="1" s="1" a="1"/>
  <c r="G12" i="20" l="1" a="1"/>
  <c r="B17" i="13"/>
  <c r="B16" i="13"/>
  <c r="B15" i="13"/>
  <c r="A17" i="13"/>
  <c r="A16" i="13"/>
  <c r="A15" i="13"/>
  <c r="B17" i="11"/>
  <c r="B16" i="11"/>
  <c r="B15" i="11"/>
  <c r="A17" i="11"/>
  <c r="A16" i="11"/>
  <c r="A15" i="11"/>
  <c r="I33" i="11"/>
  <c r="I31" i="11"/>
  <c r="I32" i="11"/>
  <c r="J18" i="8" a="1"/>
  <c r="C17" i="3"/>
  <c r="F15" i="3"/>
  <c r="E15" i="3"/>
  <c r="F18" i="3"/>
  <c r="D17" i="3"/>
  <c r="D16" i="3"/>
  <c r="B18" i="3"/>
  <c r="B15" i="3"/>
  <c r="E16" i="3"/>
  <c r="E18" i="3"/>
  <c r="C15" i="3"/>
  <c r="B16" i="3"/>
  <c r="F16" i="3"/>
  <c r="E17" i="3"/>
  <c r="D18" i="3"/>
  <c r="E19" i="3"/>
  <c r="D15" i="3"/>
  <c r="C16" i="3"/>
  <c r="B17" i="3"/>
  <c r="F17" i="3"/>
  <c r="D19" i="3"/>
  <c r="C19" i="3"/>
  <c r="C18" i="3"/>
  <c r="B19" i="3"/>
  <c r="J15" i="2"/>
  <c r="F11" i="2"/>
  <c r="G13" i="2"/>
  <c r="H13" i="2"/>
  <c r="E11" i="2"/>
  <c r="I15" i="2"/>
  <c r="G12" i="2"/>
  <c r="I14" i="2"/>
  <c r="D17" i="2"/>
  <c r="F12" i="2"/>
  <c r="H14" i="2"/>
  <c r="J16" i="2"/>
  <c r="J11" i="2"/>
  <c r="D13" i="2"/>
  <c r="E14" i="2"/>
  <c r="F15" i="2"/>
  <c r="G16" i="2"/>
  <c r="H17" i="2"/>
  <c r="I11" i="2"/>
  <c r="J12" i="2"/>
  <c r="D14" i="2"/>
  <c r="E15" i="2"/>
  <c r="F16" i="2"/>
  <c r="G17" i="2"/>
  <c r="D11" i="2"/>
  <c r="H11" i="2"/>
  <c r="E12" i="2"/>
  <c r="I12" i="2"/>
  <c r="F13" i="2"/>
  <c r="J13" i="2"/>
  <c r="G14" i="2"/>
  <c r="D15" i="2"/>
  <c r="H15" i="2"/>
  <c r="E16" i="2"/>
  <c r="I16" i="2"/>
  <c r="F17" i="2"/>
  <c r="J17" i="2"/>
  <c r="G11" i="2"/>
  <c r="D12" i="2"/>
  <c r="H12" i="2"/>
  <c r="E13" i="2"/>
  <c r="I13" i="2"/>
  <c r="F14" i="2"/>
  <c r="J14" i="2"/>
  <c r="G15" i="2"/>
  <c r="D16" i="2"/>
  <c r="H16" i="2"/>
  <c r="E17" i="2"/>
  <c r="D14" i="1"/>
  <c r="F14" i="1" s="1"/>
  <c r="D15" i="1"/>
  <c r="G14" i="1" s="1"/>
  <c r="C25" i="1"/>
  <c r="D25" i="1" s="1"/>
  <c r="C24" i="1"/>
  <c r="D24" i="1" s="1"/>
  <c r="F34" i="1"/>
  <c r="F37" i="1" s="1"/>
  <c r="D37" i="1" s="1"/>
  <c r="G34" i="1"/>
  <c r="G16" i="20" l="1"/>
  <c r="I16" i="20" s="1"/>
  <c r="G14" i="20"/>
  <c r="I14" i="20" s="1"/>
  <c r="G12" i="20"/>
  <c r="I12" i="20" s="1"/>
  <c r="G15" i="20"/>
  <c r="I15" i="20" s="1"/>
  <c r="G13" i="20"/>
  <c r="I13" i="20" s="1"/>
  <c r="G15" i="13" a="1"/>
  <c r="H15" i="13" s="1"/>
  <c r="G15" i="11" a="1"/>
  <c r="J22" i="8"/>
  <c r="E23" i="8" s="1"/>
  <c r="J20" i="8"/>
  <c r="C23" i="8" s="1"/>
  <c r="J18" i="8"/>
  <c r="A23" i="8" s="1"/>
  <c r="J23" i="8"/>
  <c r="F23" i="8" s="1"/>
  <c r="J21" i="8"/>
  <c r="D23" i="8" s="1"/>
  <c r="J19" i="8"/>
  <c r="B23" i="8" s="1"/>
  <c r="G12" i="3" a="1"/>
  <c r="G16" i="3" s="1"/>
  <c r="I16" i="3" s="1"/>
  <c r="I20" i="2" a="1"/>
  <c r="I24" i="2" s="1"/>
  <c r="J24" i="2" s="1"/>
  <c r="D20" i="2" a="1"/>
  <c r="D23" i="2" s="1"/>
  <c r="E23" i="2" s="1"/>
  <c r="B37" i="1"/>
  <c r="A37" i="1"/>
  <c r="G15" i="13" l="1"/>
  <c r="D18" i="13" s="1"/>
  <c r="F18" i="13" s="1"/>
  <c r="E22" i="13" s="1"/>
  <c r="I17" i="13" s="1"/>
  <c r="J17" i="13" s="1"/>
  <c r="K3" i="13" a="1"/>
  <c r="H15" i="11"/>
  <c r="G16" i="11" s="1"/>
  <c r="D19" i="11" s="1"/>
  <c r="H19" i="11" s="1"/>
  <c r="G20" i="11" s="1"/>
  <c r="G15" i="11"/>
  <c r="D18" i="11" s="1"/>
  <c r="G15" i="3"/>
  <c r="I15" i="3" s="1"/>
  <c r="G14" i="3"/>
  <c r="I14" i="3" s="1"/>
  <c r="G13" i="3"/>
  <c r="I13" i="3" s="1"/>
  <c r="G12" i="3"/>
  <c r="I12" i="3" s="1"/>
  <c r="I26" i="2"/>
  <c r="J26" i="2" s="1"/>
  <c r="I21" i="2"/>
  <c r="J21" i="2" s="1"/>
  <c r="I25" i="2"/>
  <c r="J25" i="2" s="1"/>
  <c r="I23" i="2"/>
  <c r="J23" i="2" s="1"/>
  <c r="I20" i="2"/>
  <c r="J20" i="2" s="1"/>
  <c r="I22" i="2"/>
  <c r="J22" i="2" s="1"/>
  <c r="D25" i="2"/>
  <c r="E25" i="2" s="1"/>
  <c r="D24" i="2"/>
  <c r="E24" i="2" s="1"/>
  <c r="D20" i="2"/>
  <c r="E20" i="2" s="1"/>
  <c r="D21" i="2"/>
  <c r="E21" i="2" s="1"/>
  <c r="D22" i="2"/>
  <c r="E22" i="2" s="1"/>
  <c r="D26" i="2"/>
  <c r="E26" i="2" s="1"/>
  <c r="K5" i="13" l="1"/>
  <c r="L5" i="13" s="1"/>
  <c r="K3" i="13"/>
  <c r="L3" i="13" s="1"/>
  <c r="K4" i="13"/>
  <c r="L4" i="13" s="1"/>
  <c r="H18" i="11"/>
  <c r="D20" i="11"/>
  <c r="L10" i="13" l="1" a="1"/>
  <c r="L11" i="13" s="1"/>
  <c r="I20" i="13" s="1"/>
  <c r="J20" i="13" s="1"/>
  <c r="F20" i="11"/>
  <c r="H20" i="11"/>
  <c r="F26" i="11"/>
  <c r="D26" i="11" s="1"/>
  <c r="F25" i="11"/>
  <c r="C26" i="11" s="1"/>
  <c r="L12" i="13" l="1"/>
  <c r="I21" i="13" s="1"/>
  <c r="J21" i="13" s="1"/>
  <c r="L10" i="13"/>
  <c r="I19" i="13" s="1"/>
  <c r="J19" i="13" s="1"/>
  <c r="K23" i="11"/>
  <c r="E23" i="11" a="1"/>
  <c r="G23" i="11" l="1"/>
  <c r="E23" i="11"/>
  <c r="I23" i="11" s="1"/>
  <c r="F23" i="11"/>
  <c r="B26" i="11"/>
  <c r="D27" i="11" s="1"/>
  <c r="K27" i="11" l="1"/>
  <c r="K26" i="11"/>
</calcChain>
</file>

<file path=xl/sharedStrings.xml><?xml version="1.0" encoding="utf-8"?>
<sst xmlns="http://schemas.openxmlformats.org/spreadsheetml/2006/main" count="527" uniqueCount="297">
  <si>
    <t>x</t>
  </si>
  <si>
    <t>y</t>
  </si>
  <si>
    <t>X</t>
  </si>
  <si>
    <t>Y</t>
  </si>
  <si>
    <t>Gradient</t>
  </si>
  <si>
    <t>Hessian</t>
  </si>
  <si>
    <t>Pos def</t>
  </si>
  <si>
    <t>J = Jacobian Matrix</t>
  </si>
  <si>
    <t>DetermInant of Hessian</t>
  </si>
  <si>
    <t>Function value</t>
  </si>
  <si>
    <t>Required</t>
  </si>
  <si>
    <t>Delta  x</t>
  </si>
  <si>
    <t>Optimal Solution</t>
  </si>
  <si>
    <r>
      <t>x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+y</t>
    </r>
    <r>
      <rPr>
        <vertAlign val="superscript"/>
        <sz val="10"/>
        <rFont val="Arial"/>
        <family val="2"/>
      </rPr>
      <t>2</t>
    </r>
  </si>
  <si>
    <r>
      <t>10x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-10</t>
    </r>
    <r>
      <rPr>
        <sz val="10"/>
        <rFont val="Arial"/>
        <family val="2"/>
      </rPr>
      <t>y</t>
    </r>
    <r>
      <rPr>
        <sz val="10"/>
        <rFont val="Arial"/>
        <family val="2"/>
      </rPr>
      <t>-5x+1</t>
    </r>
  </si>
  <si>
    <r>
      <t>(x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+y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-2)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+</t>
    </r>
  </si>
  <si>
    <r>
      <t>(10x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-10</t>
    </r>
    <r>
      <rPr>
        <sz val="10"/>
        <rFont val="Arial"/>
        <family val="2"/>
      </rPr>
      <t>y</t>
    </r>
    <r>
      <rPr>
        <sz val="10"/>
        <rFont val="Arial"/>
        <family val="2"/>
      </rPr>
      <t>-5x+1)</t>
    </r>
    <r>
      <rPr>
        <vertAlign val="superscript"/>
        <sz val="10"/>
        <rFont val="Arial"/>
        <family val="2"/>
      </rPr>
      <t>2</t>
    </r>
  </si>
  <si>
    <r>
      <t>J</t>
    </r>
    <r>
      <rPr>
        <vertAlign val="superscript"/>
        <sz val="10"/>
        <rFont val="Arial"/>
        <family val="2"/>
      </rPr>
      <t>-1</t>
    </r>
  </si>
  <si>
    <r>
      <t>J</t>
    </r>
    <r>
      <rPr>
        <vertAlign val="superscript"/>
        <sz val="10"/>
        <rFont val="Arial"/>
        <family val="2"/>
      </rPr>
      <t xml:space="preserve">-1 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</rPr>
      <t xml:space="preserve"> x</t>
    </r>
  </si>
  <si>
    <r>
      <t>x + J</t>
    </r>
    <r>
      <rPr>
        <vertAlign val="superscript"/>
        <sz val="10"/>
        <rFont val="Arial"/>
        <family val="2"/>
      </rPr>
      <t xml:space="preserve">-1 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</rPr>
      <t xml:space="preserve"> x</t>
    </r>
  </si>
  <si>
    <r>
      <t xml:space="preserve">H </t>
    </r>
    <r>
      <rPr>
        <vertAlign val="superscript"/>
        <sz val="10"/>
        <rFont val="Arial"/>
        <family val="2"/>
      </rPr>
      <t>-1</t>
    </r>
  </si>
  <si>
    <r>
      <t>New vector  x</t>
    </r>
    <r>
      <rPr>
        <vertAlign val="superscript"/>
        <sz val="10"/>
        <rFont val="Arial"/>
        <family val="2"/>
      </rPr>
      <t>(I+1)</t>
    </r>
    <r>
      <rPr>
        <sz val="10"/>
        <rFont val="Arial"/>
        <family val="2"/>
      </rPr>
      <t>=x</t>
    </r>
    <r>
      <rPr>
        <vertAlign val="superscript"/>
        <sz val="10"/>
        <rFont val="Arial"/>
        <family val="2"/>
      </rPr>
      <t>(I)</t>
    </r>
    <r>
      <rPr>
        <sz val="10"/>
        <rFont val="Arial"/>
        <family val="2"/>
      </rPr>
      <t>+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</rPr>
      <t xml:space="preserve"> x</t>
    </r>
  </si>
  <si>
    <r>
      <t>D</t>
    </r>
    <r>
      <rPr>
        <sz val="10"/>
        <rFont val="Arial"/>
        <family val="2"/>
      </rPr>
      <t>x =- H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 xml:space="preserve"> </t>
    </r>
    <r>
      <rPr>
        <sz val="10"/>
        <rFont val="System VT Special"/>
        <family val="3"/>
      </rPr>
      <t xml:space="preserve">D </t>
    </r>
    <r>
      <rPr>
        <sz val="10"/>
        <rFont val="Arial"/>
        <family val="2"/>
      </rPr>
      <t>f(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)</t>
    </r>
  </si>
  <si>
    <r>
      <t>S</t>
    </r>
    <r>
      <rPr>
        <vertAlign val="superscript"/>
        <sz val="10"/>
        <rFont val="Arial"/>
        <family val="2"/>
      </rPr>
      <t>T</t>
    </r>
  </si>
  <si>
    <r>
      <t>S</t>
    </r>
    <r>
      <rPr>
        <vertAlign val="superscript"/>
        <sz val="10"/>
        <rFont val="Arial"/>
        <family val="2"/>
      </rPr>
      <t>T</t>
    </r>
    <r>
      <rPr>
        <sz val="10"/>
        <rFont val="Arial"/>
        <family val="2"/>
      </rPr>
      <t xml:space="preserve"> H</t>
    </r>
  </si>
  <si>
    <r>
      <t>S</t>
    </r>
    <r>
      <rPr>
        <vertAlign val="superscript"/>
        <sz val="10"/>
        <rFont val="Arial"/>
        <family val="2"/>
      </rPr>
      <t>T</t>
    </r>
    <r>
      <rPr>
        <sz val="10"/>
        <rFont val="Arial"/>
        <family val="2"/>
      </rPr>
      <t xml:space="preserve"> H S</t>
    </r>
  </si>
  <si>
    <t>G</t>
  </si>
  <si>
    <t>-ST D f(x)</t>
  </si>
  <si>
    <t>Objective</t>
  </si>
  <si>
    <t>Solución de Ecuaciones no Lineales</t>
  </si>
  <si>
    <t xml:space="preserve">1. Método Newton: Minimizar </t>
  </si>
  <si>
    <t>Minimizar:</t>
  </si>
  <si>
    <t>2.  Método usando matriz Jacobiana</t>
  </si>
  <si>
    <t>3 Minimización a lo largo de una dirección de búsqueda</t>
  </si>
  <si>
    <t>f</t>
  </si>
  <si>
    <t xml:space="preserve"> </t>
  </si>
  <si>
    <t>Inverse</t>
  </si>
  <si>
    <t>grad L</t>
  </si>
  <si>
    <t>h</t>
  </si>
  <si>
    <t>Grad f</t>
  </si>
  <si>
    <r>
      <t>D</t>
    </r>
    <r>
      <rPr>
        <sz val="10"/>
        <rFont val="Arial"/>
        <family val="2"/>
      </rPr>
      <t>x</t>
    </r>
  </si>
  <si>
    <r>
      <t xml:space="preserve">Variables de seleccion </t>
    </r>
    <r>
      <rPr>
        <b/>
        <sz val="10"/>
        <rFont val="Arial"/>
        <family val="2"/>
      </rPr>
      <t>x</t>
    </r>
  </si>
  <si>
    <t>Jacobiano</t>
  </si>
  <si>
    <t>Solución final</t>
  </si>
  <si>
    <t>Nuevo x</t>
  </si>
  <si>
    <t>Minimizar</t>
  </si>
  <si>
    <t>Restricciones</t>
  </si>
  <si>
    <t>Método</t>
  </si>
  <si>
    <t>Método multiplicadores de Lagrange</t>
  </si>
  <si>
    <t>Solver</t>
  </si>
  <si>
    <r>
      <t>x</t>
    </r>
    <r>
      <rPr>
        <vertAlign val="subscript"/>
        <sz val="10"/>
        <rFont val="Arial"/>
        <family val="2"/>
      </rPr>
      <t>1</t>
    </r>
  </si>
  <si>
    <r>
      <t>x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/>
    </r>
  </si>
  <si>
    <r>
      <t>x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/>
    </r>
  </si>
  <si>
    <t>h1</t>
  </si>
  <si>
    <r>
      <t>l</t>
    </r>
    <r>
      <rPr>
        <vertAlign val="subscript"/>
        <sz val="10"/>
        <rFont val="Arial"/>
        <family val="2"/>
      </rPr>
      <t>1</t>
    </r>
  </si>
  <si>
    <t>h2</t>
  </si>
  <si>
    <r>
      <t>l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/>
    </r>
  </si>
  <si>
    <t>Jacobian Matrix</t>
  </si>
  <si>
    <r>
      <t>D</t>
    </r>
    <r>
      <rPr>
        <sz val="10"/>
        <rFont val="Arial"/>
        <family val="2"/>
      </rPr>
      <t xml:space="preserve"> X and</t>
    </r>
    <r>
      <rPr>
        <sz val="10"/>
        <rFont val="Symbol"/>
        <family val="1"/>
        <charset val="2"/>
      </rPr>
      <t xml:space="preserve"> D l</t>
    </r>
  </si>
  <si>
    <r>
      <t xml:space="preserve">new X and </t>
    </r>
    <r>
      <rPr>
        <sz val="10"/>
        <rFont val="Symbol"/>
        <family val="1"/>
        <charset val="2"/>
      </rPr>
      <t>l</t>
    </r>
  </si>
  <si>
    <t>Inverse Ja cobian Matrix</t>
  </si>
  <si>
    <t>Ejemplo de optimización</t>
  </si>
  <si>
    <t>Inversa Matriz Jacobiana</t>
  </si>
  <si>
    <t>Matriz Jacobiana</t>
  </si>
  <si>
    <r>
      <t>D</t>
    </r>
    <r>
      <rPr>
        <sz val="10"/>
        <rFont val="Arial"/>
        <family val="2"/>
      </rPr>
      <t xml:space="preserve"> X y</t>
    </r>
    <r>
      <rPr>
        <sz val="10"/>
        <rFont val="Symbol"/>
        <family val="1"/>
        <charset val="2"/>
      </rPr>
      <t xml:space="preserve"> D l</t>
    </r>
  </si>
  <si>
    <r>
      <t xml:space="preserve">nuevo X y </t>
    </r>
    <r>
      <rPr>
        <sz val="10"/>
        <rFont val="Symbol"/>
        <family val="1"/>
        <charset val="2"/>
      </rPr>
      <t>l</t>
    </r>
  </si>
  <si>
    <t>Microsoft Excel 16.0 Informe de sensibilidad</t>
  </si>
  <si>
    <t>Celdas de variables</t>
  </si>
  <si>
    <t>Celda</t>
  </si>
  <si>
    <t>Nombre</t>
  </si>
  <si>
    <t>Final</t>
  </si>
  <si>
    <t>Valor</t>
  </si>
  <si>
    <t>Reducido</t>
  </si>
  <si>
    <t>Degradado</t>
  </si>
  <si>
    <t>Lagrange</t>
  </si>
  <si>
    <t>Multiplicador</t>
  </si>
  <si>
    <t>$B$3</t>
  </si>
  <si>
    <t>x1</t>
  </si>
  <si>
    <t>$B$4</t>
  </si>
  <si>
    <t>x2</t>
  </si>
  <si>
    <t>$E$5</t>
  </si>
  <si>
    <t>$E$6</t>
  </si>
  <si>
    <t>Hoja de cálculo: [Prog. no lineal.xlsx]Mult.Lag.1</t>
  </si>
  <si>
    <t>$B$5</t>
  </si>
  <si>
    <t>x3</t>
  </si>
  <si>
    <t>$B$6</t>
  </si>
  <si>
    <t>l1</t>
  </si>
  <si>
    <t>$B$7</t>
  </si>
  <si>
    <t>l2</t>
  </si>
  <si>
    <t>Informe creado: 14/08/2017 18:49:43</t>
  </si>
  <si>
    <t>Grad L</t>
  </si>
  <si>
    <t>x4</t>
  </si>
  <si>
    <t>Function Value</t>
  </si>
  <si>
    <r>
      <t>D</t>
    </r>
    <r>
      <rPr>
        <sz val="10"/>
        <rFont val="Arial"/>
        <family val="2"/>
      </rPr>
      <t xml:space="preserve"> x=J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 xml:space="preserve">(0-f) </t>
    </r>
  </si>
  <si>
    <t>+</t>
  </si>
  <si>
    <t>sujeto a:</t>
  </si>
  <si>
    <t>Con Solver</t>
  </si>
  <si>
    <t>Variables decisión</t>
  </si>
  <si>
    <t>Inversa Jacobiano</t>
  </si>
  <si>
    <t>Valor Función</t>
  </si>
  <si>
    <t>Nuevo X</t>
  </si>
  <si>
    <t>Programación cuadrático con restricciones no ineales</t>
  </si>
  <si>
    <r>
      <t>x</t>
    </r>
    <r>
      <rPr>
        <vertAlign val="subscript"/>
        <sz val="12"/>
        <rFont val="Arial"/>
        <family val="2"/>
      </rPr>
      <t>1</t>
    </r>
  </si>
  <si>
    <r>
      <t>x</t>
    </r>
    <r>
      <rPr>
        <vertAlign val="subscript"/>
        <sz val="12"/>
        <rFont val="Arial"/>
        <family val="2"/>
      </rPr>
      <t>2</t>
    </r>
  </si>
  <si>
    <t>y1</t>
  </si>
  <si>
    <t>y2</t>
  </si>
  <si>
    <r>
      <t>l</t>
    </r>
    <r>
      <rPr>
        <sz val="10"/>
        <rFont val="Arial"/>
        <family val="2"/>
      </rPr>
      <t>1</t>
    </r>
  </si>
  <si>
    <r>
      <t>l</t>
    </r>
    <r>
      <rPr>
        <sz val="10"/>
        <rFont val="Arial"/>
        <family val="2"/>
      </rPr>
      <t>2</t>
    </r>
  </si>
  <si>
    <r>
      <t>D</t>
    </r>
    <r>
      <rPr>
        <sz val="10"/>
        <rFont val="Arial"/>
        <family val="2"/>
      </rPr>
      <t>x</t>
    </r>
    <r>
      <rPr>
        <vertAlign val="subscript"/>
        <sz val="10"/>
        <rFont val="Arial"/>
        <family val="2"/>
      </rPr>
      <t>1</t>
    </r>
  </si>
  <si>
    <r>
      <t>D</t>
    </r>
    <r>
      <rPr>
        <sz val="10"/>
        <rFont val="Arial"/>
        <family val="2"/>
      </rPr>
      <t>x</t>
    </r>
    <r>
      <rPr>
        <vertAlign val="subscript"/>
        <sz val="10"/>
        <rFont val="Arial"/>
        <family val="2"/>
      </rPr>
      <t>2</t>
    </r>
  </si>
  <si>
    <r>
      <t>a</t>
    </r>
    <r>
      <rPr>
        <vertAlign val="subscript"/>
        <sz val="10"/>
        <rFont val="Arial"/>
        <family val="2"/>
      </rPr>
      <t>1</t>
    </r>
  </si>
  <si>
    <r>
      <t>a</t>
    </r>
    <r>
      <rPr>
        <vertAlign val="subscript"/>
        <sz val="10"/>
        <rFont val="Arial"/>
        <family val="2"/>
      </rPr>
      <t>2</t>
    </r>
  </si>
  <si>
    <t>Delta</t>
  </si>
  <si>
    <r>
      <t>L(x</t>
    </r>
    <r>
      <rPr>
        <vertAlign val="subscript"/>
        <sz val="10"/>
        <rFont val="Symbol"/>
        <family val="1"/>
        <charset val="2"/>
      </rPr>
      <t>1</t>
    </r>
    <r>
      <rPr>
        <vertAlign val="superscript"/>
        <sz val="10"/>
        <rFont val="Symbol"/>
        <family val="1"/>
        <charset val="2"/>
      </rPr>
      <t>0</t>
    </r>
    <r>
      <rPr>
        <sz val="10"/>
        <rFont val="Symbol"/>
        <family val="1"/>
        <charset val="2"/>
      </rPr>
      <t>)</t>
    </r>
  </si>
  <si>
    <r>
      <t>L(</t>
    </r>
    <r>
      <rPr>
        <sz val="10"/>
        <rFont val="Times New Roman"/>
        <family val="1"/>
      </rPr>
      <t>x</t>
    </r>
    <r>
      <rPr>
        <vertAlign val="subscript"/>
        <sz val="10"/>
        <rFont val="Symbol"/>
        <family val="1"/>
        <charset val="2"/>
      </rPr>
      <t>2</t>
    </r>
    <r>
      <rPr>
        <vertAlign val="superscript"/>
        <sz val="10"/>
        <rFont val="Symbol"/>
        <family val="1"/>
        <charset val="2"/>
      </rPr>
      <t>0</t>
    </r>
    <r>
      <rPr>
        <sz val="10"/>
        <rFont val="Symbol"/>
        <family val="1"/>
        <charset val="2"/>
      </rPr>
      <t>)</t>
    </r>
  </si>
  <si>
    <r>
      <t>Y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*</t>
    </r>
    <r>
      <rPr>
        <sz val="10"/>
        <rFont val="Symbol"/>
        <family val="1"/>
        <charset val="2"/>
      </rPr>
      <t>l</t>
    </r>
    <r>
      <rPr>
        <vertAlign val="subscript"/>
        <sz val="10"/>
        <rFont val="Arial"/>
        <family val="2"/>
      </rPr>
      <t>1</t>
    </r>
  </si>
  <si>
    <r>
      <t>g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(x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>)</t>
    </r>
  </si>
  <si>
    <r>
      <t>Y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*</t>
    </r>
    <r>
      <rPr>
        <sz val="10"/>
        <rFont val="Symbol"/>
        <family val="1"/>
        <charset val="2"/>
      </rPr>
      <t>l</t>
    </r>
    <r>
      <rPr>
        <vertAlign val="subscript"/>
        <sz val="10"/>
        <rFont val="Arial"/>
        <family val="2"/>
      </rPr>
      <t>2</t>
    </r>
  </si>
  <si>
    <r>
      <t>g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(x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>)</t>
    </r>
  </si>
  <si>
    <r>
      <t>x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+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</rPr>
      <t>x</t>
    </r>
    <r>
      <rPr>
        <vertAlign val="subscript"/>
        <sz val="10"/>
        <rFont val="Arial"/>
        <family val="2"/>
      </rPr>
      <t>1</t>
    </r>
  </si>
  <si>
    <r>
      <t>x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+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</rPr>
      <t>x</t>
    </r>
    <r>
      <rPr>
        <vertAlign val="subscript"/>
        <sz val="10"/>
        <rFont val="Arial"/>
        <family val="2"/>
      </rPr>
      <t>2</t>
    </r>
  </si>
  <si>
    <t>Linealizado, minimizar:</t>
  </si>
  <si>
    <t>Transversalidad</t>
  </si>
  <si>
    <t>Solucion Final</t>
  </si>
  <si>
    <t>s1</t>
  </si>
  <si>
    <t>s2</t>
  </si>
  <si>
    <t>a</t>
  </si>
  <si>
    <t>m</t>
  </si>
  <si>
    <r>
      <t>S</t>
    </r>
    <r>
      <rPr>
        <vertAlign val="superscript"/>
        <sz val="11.5"/>
        <rFont val="Times New Roman"/>
        <family val="1"/>
      </rPr>
      <t>T</t>
    </r>
    <r>
      <rPr>
        <sz val="11.5"/>
        <rFont val="System VT Special"/>
        <family val="3"/>
      </rPr>
      <t>D</t>
    </r>
    <r>
      <rPr>
        <b/>
        <sz val="11.5"/>
        <rFont val="Times New Roman"/>
        <family val="1"/>
      </rPr>
      <t>g</t>
    </r>
    <r>
      <rPr>
        <vertAlign val="subscript"/>
        <sz val="11.5"/>
        <rFont val="Times New Roman"/>
        <family val="1"/>
      </rPr>
      <t>1</t>
    </r>
    <r>
      <rPr>
        <sz val="11.5"/>
        <rFont val="Arial"/>
        <family val="2"/>
      </rPr>
      <t xml:space="preserve"> </t>
    </r>
  </si>
  <si>
    <r>
      <t>S</t>
    </r>
    <r>
      <rPr>
        <vertAlign val="superscript"/>
        <sz val="11.5"/>
        <rFont val="Times New Roman"/>
        <family val="1"/>
      </rPr>
      <t>T</t>
    </r>
    <r>
      <rPr>
        <sz val="11.5"/>
        <rFont val="System VT Special"/>
        <family val="3"/>
      </rPr>
      <t>D</t>
    </r>
    <r>
      <rPr>
        <b/>
        <sz val="11.5"/>
        <rFont val="Times New Roman"/>
        <family val="1"/>
      </rPr>
      <t>g</t>
    </r>
    <r>
      <rPr>
        <vertAlign val="subscript"/>
        <sz val="11.5"/>
        <rFont val="Times New Roman"/>
        <family val="1"/>
      </rPr>
      <t>2</t>
    </r>
  </si>
  <si>
    <r>
      <t>S</t>
    </r>
    <r>
      <rPr>
        <vertAlign val="superscript"/>
        <sz val="11.5"/>
        <rFont val="Times New Roman"/>
        <family val="1"/>
      </rPr>
      <t>T</t>
    </r>
    <r>
      <rPr>
        <sz val="11.5"/>
        <rFont val="System VT Special"/>
        <family val="3"/>
      </rPr>
      <t>D</t>
    </r>
    <r>
      <rPr>
        <b/>
        <sz val="11.5"/>
        <rFont val="Times New Roman"/>
        <family val="1"/>
      </rPr>
      <t>g</t>
    </r>
    <r>
      <rPr>
        <vertAlign val="subscript"/>
        <sz val="11.5"/>
        <rFont val="Times New Roman"/>
        <family val="1"/>
      </rPr>
      <t>3</t>
    </r>
  </si>
  <si>
    <r>
      <t>S</t>
    </r>
    <r>
      <rPr>
        <vertAlign val="superscript"/>
        <sz val="11.5"/>
        <rFont val="Times New Roman"/>
        <family val="1"/>
      </rPr>
      <t>T</t>
    </r>
    <r>
      <rPr>
        <sz val="11.5"/>
        <rFont val="System VT Special"/>
        <family val="3"/>
      </rPr>
      <t>D</t>
    </r>
    <r>
      <rPr>
        <sz val="11.5"/>
        <rFont val="Arial"/>
        <family val="2"/>
      </rPr>
      <t xml:space="preserve">f </t>
    </r>
  </si>
  <si>
    <t>Objetivo</t>
  </si>
  <si>
    <t>Maximizar</t>
  </si>
  <si>
    <t>Encontrar direcciones factibles en:</t>
  </si>
  <si>
    <t>Problema de encontrar dirección factible</t>
  </si>
  <si>
    <t>de forma tal que:</t>
  </si>
  <si>
    <r>
      <t xml:space="preserve">Maximizar </t>
    </r>
    <r>
      <rPr>
        <sz val="10"/>
        <rFont val="Symbol"/>
        <family val="1"/>
        <charset val="2"/>
      </rPr>
      <t>a</t>
    </r>
    <r>
      <rPr>
        <sz val="10"/>
        <rFont val="Arial"/>
        <family val="2"/>
      </rPr>
      <t xml:space="preserve"> tal que:</t>
    </r>
  </si>
  <si>
    <t>Design</t>
  </si>
  <si>
    <t>inequality</t>
  </si>
  <si>
    <r>
      <t>D</t>
    </r>
    <r>
      <rPr>
        <vertAlign val="subscript"/>
        <sz val="11.5"/>
        <rFont val="Times New Roman TUR"/>
        <family val="1"/>
        <charset val="162"/>
      </rPr>
      <t>y</t>
    </r>
    <r>
      <rPr>
        <sz val="11.5"/>
        <rFont val="System VT Special"/>
        <family val="3"/>
      </rPr>
      <t xml:space="preserve"> </t>
    </r>
    <r>
      <rPr>
        <sz val="11.5"/>
        <rFont val="Arial"/>
        <family val="2"/>
      </rPr>
      <t>f</t>
    </r>
  </si>
  <si>
    <r>
      <t>x</t>
    </r>
    <r>
      <rPr>
        <vertAlign val="subscript"/>
        <sz val="10"/>
        <rFont val="Arial"/>
        <family val="2"/>
      </rPr>
      <t>2</t>
    </r>
  </si>
  <si>
    <t>Variables</t>
  </si>
  <si>
    <r>
      <t>z</t>
    </r>
    <r>
      <rPr>
        <vertAlign val="subscript"/>
        <sz val="10"/>
        <rFont val="Arial"/>
        <family val="2"/>
      </rPr>
      <t>1</t>
    </r>
  </si>
  <si>
    <t>Dependent</t>
  </si>
  <si>
    <t>equality</t>
  </si>
  <si>
    <r>
      <t>D</t>
    </r>
    <r>
      <rPr>
        <vertAlign val="subscript"/>
        <sz val="11.5"/>
        <rFont val="Times New Roman TUR"/>
        <family val="1"/>
        <charset val="162"/>
      </rPr>
      <t>z</t>
    </r>
    <r>
      <rPr>
        <sz val="11.5"/>
        <rFont val="System VT Special"/>
        <family val="3"/>
      </rPr>
      <t xml:space="preserve"> </t>
    </r>
    <r>
      <rPr>
        <sz val="11.5"/>
        <rFont val="Arial"/>
        <family val="2"/>
      </rPr>
      <t>f</t>
    </r>
  </si>
  <si>
    <r>
      <t>z</t>
    </r>
    <r>
      <rPr>
        <vertAlign val="subscript"/>
        <sz val="10"/>
        <rFont val="Arial"/>
        <family val="2"/>
      </rPr>
      <t>2</t>
    </r>
  </si>
  <si>
    <r>
      <t>z</t>
    </r>
    <r>
      <rPr>
        <vertAlign val="subscript"/>
        <sz val="10"/>
        <rFont val="Arial"/>
        <family val="2"/>
      </rPr>
      <t>3</t>
    </r>
  </si>
  <si>
    <t>C</t>
  </si>
  <si>
    <t>D</t>
  </si>
  <si>
    <r>
      <t>D</t>
    </r>
    <r>
      <rPr>
        <vertAlign val="superscript"/>
        <sz val="10"/>
        <rFont val="Arial"/>
        <family val="2"/>
      </rPr>
      <t>-1</t>
    </r>
  </si>
  <si>
    <r>
      <t>D</t>
    </r>
    <r>
      <rPr>
        <vertAlign val="superscript"/>
        <sz val="10"/>
        <rFont val="Arial"/>
        <family val="2"/>
      </rPr>
      <t xml:space="preserve">-1 </t>
    </r>
    <r>
      <rPr>
        <sz val="10"/>
        <rFont val="Arial"/>
        <family val="2"/>
      </rPr>
      <t>C</t>
    </r>
  </si>
  <si>
    <r>
      <t>D</t>
    </r>
    <r>
      <rPr>
        <vertAlign val="subscript"/>
        <sz val="11.5"/>
        <rFont val="Times New Roman TUR"/>
        <family val="1"/>
        <charset val="162"/>
      </rPr>
      <t>z</t>
    </r>
    <r>
      <rPr>
        <sz val="11.5"/>
        <rFont val="System VT Special"/>
        <family val="3"/>
      </rPr>
      <t xml:space="preserve"> </t>
    </r>
    <r>
      <rPr>
        <sz val="11.5"/>
        <rFont val="Arial"/>
        <family val="2"/>
      </rPr>
      <t xml:space="preserve">f </t>
    </r>
    <r>
      <rPr>
        <vertAlign val="superscript"/>
        <sz val="11.5"/>
        <rFont val="Arial"/>
        <family val="2"/>
      </rPr>
      <t>T</t>
    </r>
  </si>
  <si>
    <r>
      <t>D</t>
    </r>
    <r>
      <rPr>
        <vertAlign val="subscript"/>
        <sz val="11.5"/>
        <rFont val="Times New Roman TUR"/>
        <family val="1"/>
        <charset val="162"/>
      </rPr>
      <t>z</t>
    </r>
    <r>
      <rPr>
        <sz val="11.5"/>
        <rFont val="System VT Special"/>
        <family val="3"/>
      </rPr>
      <t xml:space="preserve"> </t>
    </r>
    <r>
      <rPr>
        <sz val="11.5"/>
        <rFont val="Arial"/>
        <family val="2"/>
      </rPr>
      <t>f * D</t>
    </r>
    <r>
      <rPr>
        <vertAlign val="superscript"/>
        <sz val="11.5"/>
        <rFont val="Arial"/>
        <family val="2"/>
      </rPr>
      <t>-1</t>
    </r>
    <r>
      <rPr>
        <sz val="11.5"/>
        <rFont val="Arial"/>
        <family val="2"/>
      </rPr>
      <t xml:space="preserve"> C </t>
    </r>
  </si>
  <si>
    <r>
      <t>dy</t>
    </r>
    <r>
      <rPr>
        <vertAlign val="subscript"/>
        <sz val="10"/>
        <rFont val="Arial"/>
        <family val="2"/>
      </rPr>
      <t>1</t>
    </r>
  </si>
  <si>
    <r>
      <t>dy</t>
    </r>
    <r>
      <rPr>
        <vertAlign val="subscript"/>
        <sz val="10"/>
        <rFont val="Arial"/>
        <family val="2"/>
      </rPr>
      <t>2</t>
    </r>
  </si>
  <si>
    <r>
      <t>dz</t>
    </r>
    <r>
      <rPr>
        <vertAlign val="subscript"/>
        <sz val="10"/>
        <rFont val="Arial"/>
        <family val="2"/>
      </rPr>
      <t>1</t>
    </r>
  </si>
  <si>
    <t>GRG</t>
  </si>
  <si>
    <t>S = - GRG</t>
  </si>
  <si>
    <r>
      <t>dz</t>
    </r>
    <r>
      <rPr>
        <vertAlign val="subscript"/>
        <sz val="10"/>
        <rFont val="Arial"/>
        <family val="2"/>
      </rPr>
      <t>2</t>
    </r>
  </si>
  <si>
    <r>
      <t>dz</t>
    </r>
    <r>
      <rPr>
        <vertAlign val="subscript"/>
        <sz val="10"/>
        <rFont val="Arial"/>
        <family val="2"/>
      </rPr>
      <t>3</t>
    </r>
  </si>
  <si>
    <t>y+dy</t>
  </si>
  <si>
    <t>H</t>
  </si>
  <si>
    <r>
      <t>s</t>
    </r>
    <r>
      <rPr>
        <vertAlign val="superscript"/>
        <sz val="10"/>
        <rFont val="Arial"/>
        <family val="2"/>
      </rPr>
      <t>T</t>
    </r>
    <r>
      <rPr>
        <sz val="10"/>
        <rFont val="Arial"/>
        <family val="2"/>
      </rPr>
      <t xml:space="preserve"> * H</t>
    </r>
  </si>
  <si>
    <r>
      <t>s</t>
    </r>
    <r>
      <rPr>
        <vertAlign val="superscript"/>
        <sz val="10"/>
        <rFont val="Arial"/>
        <family val="2"/>
      </rPr>
      <t>T</t>
    </r>
    <r>
      <rPr>
        <sz val="10"/>
        <rFont val="Arial"/>
        <family val="2"/>
      </rPr>
      <t xml:space="preserve"> * H *s</t>
    </r>
  </si>
  <si>
    <r>
      <t>s</t>
    </r>
    <r>
      <rPr>
        <vertAlign val="superscript"/>
        <sz val="11.5"/>
        <rFont val="Times New Roman"/>
        <family val="1"/>
      </rPr>
      <t>T</t>
    </r>
    <r>
      <rPr>
        <sz val="11.5"/>
        <rFont val="Times New Roman"/>
        <family val="1"/>
      </rPr>
      <t xml:space="preserve"> </t>
    </r>
    <r>
      <rPr>
        <sz val="11.5"/>
        <rFont val="System VT Special"/>
        <family val="3"/>
      </rPr>
      <t>D</t>
    </r>
    <r>
      <rPr>
        <vertAlign val="subscript"/>
        <sz val="11.5"/>
        <rFont val="Times New Roman TUR"/>
        <family val="1"/>
        <charset val="162"/>
      </rPr>
      <t>y</t>
    </r>
    <r>
      <rPr>
        <sz val="11.5"/>
        <rFont val="Arial"/>
        <family val="2"/>
      </rPr>
      <t>f</t>
    </r>
  </si>
  <si>
    <r>
      <t>dy =</t>
    </r>
    <r>
      <rPr>
        <sz val="10"/>
        <rFont val="Symbol"/>
        <family val="1"/>
        <charset val="2"/>
      </rPr>
      <t xml:space="preserve"> g </t>
    </r>
    <r>
      <rPr>
        <sz val="10"/>
        <rFont val="Times New Roman"/>
        <family val="1"/>
      </rPr>
      <t>s</t>
    </r>
  </si>
  <si>
    <t>Minimum</t>
  </si>
  <si>
    <t>Iteration</t>
  </si>
  <si>
    <t>C dy</t>
  </si>
  <si>
    <t>D dz</t>
  </si>
  <si>
    <t>dy1</t>
  </si>
  <si>
    <t>dy2</t>
  </si>
  <si>
    <t>g</t>
  </si>
  <si>
    <t>f(x)</t>
  </si>
  <si>
    <t>Método del Gradiente reducido</t>
  </si>
  <si>
    <t>diseño</t>
  </si>
  <si>
    <t>dependientes</t>
  </si>
  <si>
    <t>inecuación</t>
  </si>
  <si>
    <t>igualdad</t>
  </si>
  <si>
    <t>función</t>
  </si>
  <si>
    <t>Limite 1</t>
  </si>
  <si>
    <t>Limite 2</t>
  </si>
  <si>
    <t>Limite 3</t>
  </si>
  <si>
    <r>
      <t>Segunda fila de D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C multip. S</t>
    </r>
  </si>
  <si>
    <r>
      <t>Tercera fila de D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C multip. S</t>
    </r>
  </si>
  <si>
    <t>Iteración</t>
  </si>
  <si>
    <t>Trayectoria de solución</t>
  </si>
  <si>
    <t>Comprobación</t>
  </si>
  <si>
    <t>Hoja de cálculo: [Prog. no lineal.xlsx]GRG</t>
  </si>
  <si>
    <t>Informe creado: 15/08/2017 16:52:19</t>
  </si>
  <si>
    <t>x1 Variables decisión</t>
  </si>
  <si>
    <t>x2 Variables decisión</t>
  </si>
  <si>
    <t>z1 Variables decisión</t>
  </si>
  <si>
    <t>z2 Variables decisión</t>
  </si>
  <si>
    <t>z3 Variables decisión</t>
  </si>
  <si>
    <t>$F$3</t>
  </si>
  <si>
    <t>Variables Restricciones</t>
  </si>
  <si>
    <t>$F$4</t>
  </si>
  <si>
    <t>diseño Restricciones</t>
  </si>
  <si>
    <t>$F$5</t>
  </si>
  <si>
    <t>Variable</t>
  </si>
  <si>
    <t>-g(x)</t>
  </si>
  <si>
    <t>-C dy</t>
  </si>
  <si>
    <t>sum</t>
  </si>
  <si>
    <t>dz</t>
  </si>
  <si>
    <t>D inv (-g -C dy)</t>
  </si>
  <si>
    <t>Y + dy</t>
  </si>
  <si>
    <r>
      <t>dy</t>
    </r>
    <r>
      <rPr>
        <sz val="10"/>
        <rFont val="Symbol"/>
        <family val="1"/>
        <charset val="2"/>
      </rPr>
      <t xml:space="preserve"> = g</t>
    </r>
    <r>
      <rPr>
        <sz val="10"/>
        <rFont val="Times New Roman CE"/>
        <family val="1"/>
        <charset val="238"/>
      </rPr>
      <t xml:space="preserve"> </t>
    </r>
    <r>
      <rPr>
        <b/>
        <sz val="10"/>
        <rFont val="Times New Roman CE"/>
        <family val="1"/>
        <charset val="238"/>
      </rPr>
      <t>s</t>
    </r>
  </si>
  <si>
    <t>Z+dy</t>
  </si>
  <si>
    <t xml:space="preserve"> Local 1</t>
  </si>
  <si>
    <t>Local 2</t>
  </si>
  <si>
    <t>Local 3</t>
  </si>
  <si>
    <t>Local 4</t>
  </si>
  <si>
    <t>na</t>
  </si>
  <si>
    <t>Método gradiente reducido generalizado (GRG) - Restricciones no lineales</t>
  </si>
  <si>
    <t>inicio</t>
  </si>
  <si>
    <t>Trayectoria de Solucion</t>
  </si>
  <si>
    <t>Iteraciones</t>
  </si>
  <si>
    <t xml:space="preserve">x1  </t>
  </si>
  <si>
    <t xml:space="preserve">x2  </t>
  </si>
  <si>
    <t xml:space="preserve">z1  </t>
  </si>
  <si>
    <t xml:space="preserve">z2  </t>
  </si>
  <si>
    <t xml:space="preserve">z3  </t>
  </si>
  <si>
    <t>$E$3</t>
  </si>
  <si>
    <t>Design Restricciones</t>
  </si>
  <si>
    <t>$E$4</t>
  </si>
  <si>
    <t>Dependent Restricciones</t>
  </si>
  <si>
    <t>Hoja de cálculo: [Prog. no lineal.xlsx]GRG-NL</t>
  </si>
  <si>
    <t>Informe creado: 15/08/2017 17:47:19</t>
  </si>
  <si>
    <t>Trajectory of Iteration Results.</t>
  </si>
  <si>
    <t>first min</t>
  </si>
  <si>
    <t>Choice</t>
  </si>
  <si>
    <t>minimize</t>
  </si>
  <si>
    <t>G4</t>
  </si>
  <si>
    <t>choice cells</t>
  </si>
  <si>
    <t>D2,E2</t>
  </si>
  <si>
    <r>
      <t>g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(x)</t>
    </r>
  </si>
  <si>
    <r>
      <t>D</t>
    </r>
    <r>
      <rPr>
        <b/>
        <sz val="11.5"/>
        <rFont val="Times New Roman"/>
        <family val="1"/>
      </rPr>
      <t>f</t>
    </r>
  </si>
  <si>
    <r>
      <t>D</t>
    </r>
    <r>
      <rPr>
        <b/>
        <sz val="11.5"/>
        <rFont val="Times New Roman"/>
        <family val="1"/>
      </rPr>
      <t>g</t>
    </r>
    <r>
      <rPr>
        <vertAlign val="subscript"/>
        <sz val="11.5"/>
        <rFont val="Times New Roman"/>
        <family val="1"/>
      </rPr>
      <t>1</t>
    </r>
  </si>
  <si>
    <r>
      <t>D</t>
    </r>
    <r>
      <rPr>
        <b/>
        <sz val="11.5"/>
        <rFont val="Times New Roman"/>
        <family val="1"/>
      </rPr>
      <t>g</t>
    </r>
    <r>
      <rPr>
        <vertAlign val="subscript"/>
        <sz val="11.5"/>
        <rFont val="Times New Roman"/>
        <family val="1"/>
      </rPr>
      <t>2</t>
    </r>
  </si>
  <si>
    <t>constraints</t>
  </si>
  <si>
    <t>G5, G6&lt;0</t>
  </si>
  <si>
    <t>G5,G6, G14&lt;=0</t>
  </si>
  <si>
    <t>G5,G6,G14,G19&lt;=0</t>
  </si>
  <si>
    <t>G5,G6,G14,G19,G24&lt;=0</t>
  </si>
  <si>
    <r>
      <t>g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(x)</t>
    </r>
  </si>
  <si>
    <r>
      <t>x</t>
    </r>
    <r>
      <rPr>
        <vertAlign val="superscript"/>
        <sz val="10"/>
        <rFont val="Arial"/>
        <family val="2"/>
      </rPr>
      <t>(i)</t>
    </r>
  </si>
  <si>
    <r>
      <t>g</t>
    </r>
    <r>
      <rPr>
        <vertAlign val="subscript"/>
        <sz val="10"/>
        <rFont val="Arial"/>
        <family val="2"/>
      </rPr>
      <t>1</t>
    </r>
  </si>
  <si>
    <r>
      <t>g</t>
    </r>
    <r>
      <rPr>
        <vertAlign val="subscript"/>
        <sz val="10"/>
        <rFont val="Arial"/>
        <family val="2"/>
      </rPr>
      <t>2</t>
    </r>
  </si>
  <si>
    <r>
      <t>x</t>
    </r>
    <r>
      <rPr>
        <vertAlign val="superscript"/>
        <sz val="10"/>
        <rFont val="Arial"/>
        <family val="2"/>
      </rPr>
      <t>(1)</t>
    </r>
  </si>
  <si>
    <r>
      <t>X-X</t>
    </r>
    <r>
      <rPr>
        <vertAlign val="superscript"/>
        <sz val="10"/>
        <rFont val="Arial"/>
        <family val="2"/>
      </rPr>
      <t>(1)</t>
    </r>
  </si>
  <si>
    <t>objective</t>
  </si>
  <si>
    <r>
      <t>f(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)</t>
    </r>
  </si>
  <si>
    <r>
      <t>D</t>
    </r>
    <r>
      <rPr>
        <b/>
        <sz val="11.5"/>
        <rFont val="Times New Roman"/>
        <family val="1"/>
      </rPr>
      <t>g</t>
    </r>
    <r>
      <rPr>
        <vertAlign val="subscript"/>
        <sz val="11.5"/>
        <rFont val="Times New Roman"/>
        <family val="1"/>
      </rPr>
      <t>2</t>
    </r>
    <r>
      <rPr>
        <sz val="11.5"/>
        <rFont val="Times New Roman"/>
        <family val="1"/>
      </rPr>
      <t>(x</t>
    </r>
    <r>
      <rPr>
        <vertAlign val="superscript"/>
        <sz val="11.5"/>
        <rFont val="Times New Roman"/>
        <family val="1"/>
      </rPr>
      <t>(1)</t>
    </r>
    <r>
      <rPr>
        <sz val="11.5"/>
        <rFont val="Times New Roman"/>
        <family val="1"/>
      </rPr>
      <t>)</t>
    </r>
  </si>
  <si>
    <t>Sequential constraint values</t>
  </si>
  <si>
    <r>
      <t>x</t>
    </r>
    <r>
      <rPr>
        <vertAlign val="superscript"/>
        <sz val="10"/>
        <rFont val="Arial"/>
        <family val="2"/>
      </rPr>
      <t>(2)</t>
    </r>
  </si>
  <si>
    <t>x-x(2)</t>
  </si>
  <si>
    <r>
      <t>D</t>
    </r>
    <r>
      <rPr>
        <b/>
        <sz val="11.5"/>
        <rFont val="Times New Roman"/>
        <family val="1"/>
      </rPr>
      <t>g</t>
    </r>
    <r>
      <rPr>
        <vertAlign val="subscript"/>
        <sz val="11.5"/>
        <rFont val="Times New Roman"/>
        <family val="1"/>
      </rPr>
      <t>2</t>
    </r>
    <r>
      <rPr>
        <sz val="11.5"/>
        <rFont val="Times New Roman"/>
        <family val="1"/>
      </rPr>
      <t>(x</t>
    </r>
    <r>
      <rPr>
        <vertAlign val="superscript"/>
        <sz val="11.5"/>
        <rFont val="Times New Roman"/>
        <family val="1"/>
      </rPr>
      <t>(2)</t>
    </r>
    <r>
      <rPr>
        <sz val="11.5"/>
        <rFont val="Times New Roman"/>
        <family val="1"/>
      </rPr>
      <t>)</t>
    </r>
  </si>
  <si>
    <r>
      <t>x</t>
    </r>
    <r>
      <rPr>
        <vertAlign val="superscript"/>
        <sz val="10"/>
        <rFont val="Arial"/>
        <family val="2"/>
      </rPr>
      <t>(3)</t>
    </r>
  </si>
  <si>
    <t>x-x(3)</t>
  </si>
  <si>
    <r>
      <t>D</t>
    </r>
    <r>
      <rPr>
        <b/>
        <sz val="11.5"/>
        <rFont val="Times New Roman"/>
        <family val="1"/>
      </rPr>
      <t>g</t>
    </r>
    <r>
      <rPr>
        <vertAlign val="subscript"/>
        <sz val="11.5"/>
        <rFont val="Times New Roman"/>
        <family val="1"/>
      </rPr>
      <t>2</t>
    </r>
    <r>
      <rPr>
        <sz val="11.5"/>
        <rFont val="Times New Roman"/>
        <family val="1"/>
      </rPr>
      <t>(x</t>
    </r>
    <r>
      <rPr>
        <vertAlign val="superscript"/>
        <sz val="11.5"/>
        <rFont val="Times New Roman"/>
        <family val="1"/>
      </rPr>
      <t>(3)</t>
    </r>
    <r>
      <rPr>
        <sz val="11.5"/>
        <rFont val="Times New Roman"/>
        <family val="1"/>
      </rPr>
      <t>)</t>
    </r>
  </si>
  <si>
    <r>
      <t>x</t>
    </r>
    <r>
      <rPr>
        <b/>
        <vertAlign val="superscript"/>
        <sz val="10"/>
        <rFont val="Arial"/>
        <family val="2"/>
      </rPr>
      <t>(4)</t>
    </r>
  </si>
  <si>
    <t>Programación Lineal secuencial</t>
  </si>
  <si>
    <t>Valor función</t>
  </si>
  <si>
    <t>sujeto a</t>
  </si>
  <si>
    <t>Solver Solution</t>
  </si>
  <si>
    <t>g(x)</t>
  </si>
  <si>
    <t>h(x)</t>
  </si>
  <si>
    <t>Solución Solver SLP</t>
  </si>
  <si>
    <r>
      <t>l</t>
    </r>
    <r>
      <rPr>
        <vertAlign val="subscript"/>
        <sz val="10"/>
        <rFont val="Arial"/>
        <family val="2"/>
      </rPr>
      <t>2</t>
    </r>
  </si>
  <si>
    <r>
      <t>l</t>
    </r>
    <r>
      <rPr>
        <vertAlign val="subscript"/>
        <sz val="10"/>
        <rFont val="Arial"/>
        <family val="2"/>
      </rPr>
      <t>3</t>
    </r>
  </si>
  <si>
    <r>
      <t xml:space="preserve"> Corrections </t>
    </r>
    <r>
      <rPr>
        <sz val="10"/>
        <rFont val="Symbol"/>
        <family val="1"/>
        <charset val="2"/>
      </rPr>
      <t>D</t>
    </r>
    <r>
      <rPr>
        <b/>
        <sz val="10"/>
        <rFont val="Arial CE"/>
        <family val="2"/>
        <charset val="238"/>
      </rPr>
      <t>x</t>
    </r>
  </si>
  <si>
    <r>
      <t xml:space="preserve">Starting Values </t>
    </r>
    <r>
      <rPr>
        <b/>
        <sz val="10"/>
        <rFont val="Arial"/>
        <family val="2"/>
      </rPr>
      <t>x</t>
    </r>
  </si>
  <si>
    <r>
      <t xml:space="preserve">D </t>
    </r>
    <r>
      <rPr>
        <sz val="10"/>
        <rFont val="Arial"/>
        <family val="2"/>
      </rPr>
      <t>f(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)</t>
    </r>
  </si>
  <si>
    <r>
      <t>D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L</t>
    </r>
  </si>
  <si>
    <r>
      <t xml:space="preserve">D </t>
    </r>
    <r>
      <rPr>
        <sz val="10"/>
        <rFont val="Arial"/>
        <family val="2"/>
      </rPr>
      <t>h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(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)</t>
    </r>
  </si>
  <si>
    <r>
      <t xml:space="preserve">D </t>
    </r>
    <r>
      <rPr>
        <sz val="10"/>
        <rFont val="Arial"/>
        <family val="2"/>
      </rPr>
      <t>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(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)</t>
    </r>
  </si>
  <si>
    <r>
      <t xml:space="preserve">D </t>
    </r>
    <r>
      <rPr>
        <sz val="10"/>
        <rFont val="Arial"/>
        <family val="2"/>
      </rPr>
      <t>h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>(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)</t>
    </r>
  </si>
  <si>
    <r>
      <t>h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(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)</t>
    </r>
  </si>
  <si>
    <r>
      <t>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(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)</t>
    </r>
  </si>
  <si>
    <r>
      <t>h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>(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)</t>
    </r>
  </si>
  <si>
    <r>
      <t>h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(x) + </t>
    </r>
    <r>
      <rPr>
        <sz val="10"/>
        <rFont val="System VT Special"/>
        <family val="3"/>
      </rPr>
      <t xml:space="preserve">D </t>
    </r>
    <r>
      <rPr>
        <sz val="10"/>
        <rFont val="Arial"/>
        <family val="2"/>
      </rPr>
      <t>h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(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) 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x</t>
    </r>
  </si>
  <si>
    <r>
      <t>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(x) + </t>
    </r>
    <r>
      <rPr>
        <sz val="10"/>
        <rFont val="System VT Special"/>
        <family val="3"/>
      </rPr>
      <t xml:space="preserve">D </t>
    </r>
    <r>
      <rPr>
        <sz val="10"/>
        <rFont val="Arial"/>
        <family val="2"/>
      </rPr>
      <t>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(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) 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x</t>
    </r>
  </si>
  <si>
    <r>
      <t>h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 xml:space="preserve">(x) + </t>
    </r>
    <r>
      <rPr>
        <sz val="10"/>
        <rFont val="System VT Special"/>
        <family val="3"/>
      </rPr>
      <t xml:space="preserve">D </t>
    </r>
    <r>
      <rPr>
        <sz val="10"/>
        <rFont val="Arial"/>
        <family val="2"/>
      </rPr>
      <t>h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>(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) 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x</t>
    </r>
  </si>
  <si>
    <r>
      <t xml:space="preserve">D </t>
    </r>
    <r>
      <rPr>
        <b/>
        <sz val="10"/>
        <rFont val="Arial"/>
        <family val="2"/>
      </rPr>
      <t>x</t>
    </r>
    <r>
      <rPr>
        <sz val="10"/>
        <rFont val="System VT Special"/>
        <family val="3"/>
      </rPr>
      <t xml:space="preserve"> </t>
    </r>
    <r>
      <rPr>
        <vertAlign val="superscript"/>
        <sz val="10"/>
        <rFont val="Arial"/>
        <family val="2"/>
      </rPr>
      <t>T</t>
    </r>
    <r>
      <rPr>
        <sz val="10"/>
        <rFont val="System VT Special"/>
        <family val="3"/>
      </rPr>
      <t xml:space="preserve"> D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L </t>
    </r>
    <r>
      <rPr>
        <b/>
        <sz val="10"/>
        <rFont val="Symbol"/>
        <family val="1"/>
        <charset val="2"/>
      </rPr>
      <t>D</t>
    </r>
    <r>
      <rPr>
        <sz val="10"/>
        <rFont val="Arial"/>
        <family val="2"/>
      </rPr>
      <t>x</t>
    </r>
  </si>
  <si>
    <r>
      <t xml:space="preserve">D </t>
    </r>
    <r>
      <rPr>
        <sz val="10"/>
        <rFont val="Arial"/>
        <family val="2"/>
      </rPr>
      <t>f(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) </t>
    </r>
    <r>
      <rPr>
        <sz val="10"/>
        <rFont val="Symbol"/>
        <family val="1"/>
        <charset val="2"/>
      </rPr>
      <t>D</t>
    </r>
    <r>
      <rPr>
        <b/>
        <sz val="10"/>
        <rFont val="Arial"/>
        <family val="2"/>
      </rPr>
      <t>x</t>
    </r>
  </si>
  <si>
    <r>
      <t>f(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)</t>
    </r>
  </si>
  <si>
    <t>Programación cuadrática secuencial (SQP)</t>
  </si>
  <si>
    <t>Con solver secuencial</t>
  </si>
  <si>
    <t xml:space="preserve">Solución Solver </t>
  </si>
  <si>
    <t>Sintesis de multiplicadores de Lagrange a partir de la solución</t>
  </si>
  <si>
    <t xml:space="preserve">sujeto a </t>
  </si>
  <si>
    <t>Hoja de cálculo: [Prog. no lineal.xlsx]Sinteis mult.Lag.</t>
  </si>
  <si>
    <t>Informe creado: 16/08/2017 12:14:56</t>
  </si>
  <si>
    <t>Resolver: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</si>
</sst>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00"/>
    <numFmt numFmtId="166" formatCode="0.000"/>
    <numFmt numFmtId="167" formatCode="0.0000E+00"/>
    <numFmt numFmtId="168" formatCode="#,##0.0000"/>
  </numFmts>
  <fonts count="34">
    <font>
      <sz val="10"/>
      <name val="Arial"/>
    </font>
    <font>
      <vertAlign val="superscript"/>
      <sz val="10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sz val="12"/>
      <name val="Arial"/>
      <family val="2"/>
    </font>
    <font>
      <sz val="10"/>
      <name val="System VT Special"/>
      <family val="3"/>
    </font>
    <font>
      <b/>
      <sz val="10"/>
      <name val="Arial"/>
      <family val="2"/>
    </font>
    <font>
      <sz val="10"/>
      <color indexed="10"/>
      <name val="Arial"/>
      <family val="2"/>
    </font>
    <font>
      <vertAlign val="subscript"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8"/>
      <name val="Arial"/>
      <family val="2"/>
    </font>
    <font>
      <b/>
      <sz val="10"/>
      <name val="Times New Roman Greek"/>
      <family val="1"/>
      <charset val="161"/>
    </font>
    <font>
      <vertAlign val="subscript"/>
      <sz val="12"/>
      <name val="Arial"/>
      <family val="2"/>
    </font>
    <font>
      <sz val="10"/>
      <name val="Times New Roman"/>
      <family val="1"/>
    </font>
    <font>
      <vertAlign val="subscript"/>
      <sz val="10"/>
      <name val="Symbol"/>
      <family val="1"/>
      <charset val="2"/>
    </font>
    <font>
      <vertAlign val="superscript"/>
      <sz val="10"/>
      <name val="Symbol"/>
      <family val="1"/>
      <charset val="2"/>
    </font>
    <font>
      <sz val="14"/>
      <name val="Arial"/>
      <family val="2"/>
    </font>
    <font>
      <sz val="11.5"/>
      <name val="Times New Roman"/>
      <family val="1"/>
    </font>
    <font>
      <vertAlign val="superscript"/>
      <sz val="11.5"/>
      <name val="Times New Roman"/>
      <family val="1"/>
    </font>
    <font>
      <sz val="11.5"/>
      <name val="System VT Special"/>
      <family val="3"/>
    </font>
    <font>
      <b/>
      <sz val="11.5"/>
      <name val="Times New Roman"/>
      <family val="1"/>
    </font>
    <font>
      <vertAlign val="subscript"/>
      <sz val="11.5"/>
      <name val="Times New Roman"/>
      <family val="1"/>
    </font>
    <font>
      <sz val="11.5"/>
      <name val="Arial"/>
      <family val="2"/>
    </font>
    <font>
      <b/>
      <sz val="14"/>
      <name val="Arial"/>
      <family val="2"/>
    </font>
    <font>
      <vertAlign val="subscript"/>
      <sz val="11.5"/>
      <name val="Times New Roman TUR"/>
      <family val="1"/>
      <charset val="162"/>
    </font>
    <font>
      <b/>
      <sz val="12"/>
      <color indexed="10"/>
      <name val="Arial"/>
      <family val="2"/>
    </font>
    <font>
      <vertAlign val="superscript"/>
      <sz val="11.5"/>
      <name val="Arial"/>
      <family val="2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vertAlign val="superscript"/>
      <sz val="10"/>
      <name val="Arial"/>
      <family val="2"/>
    </font>
    <font>
      <b/>
      <sz val="12"/>
      <name val="Arial"/>
      <family val="2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23"/>
      </top>
      <bottom/>
      <diagonal/>
    </border>
    <border>
      <left/>
      <right/>
      <top/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5" xfId="0" applyFill="1" applyBorder="1"/>
    <xf numFmtId="0" fontId="0" fillId="2" borderId="7" xfId="0" applyFill="1" applyBorder="1"/>
    <xf numFmtId="0" fontId="0" fillId="0" borderId="11" xfId="0" applyBorder="1"/>
    <xf numFmtId="0" fontId="0" fillId="0" borderId="12" xfId="0" applyBorder="1"/>
    <xf numFmtId="0" fontId="0" fillId="0" borderId="5" xfId="0" applyBorder="1" applyAlignment="1">
      <alignment horizontal="center"/>
    </xf>
    <xf numFmtId="0" fontId="4" fillId="0" borderId="0" xfId="0" applyFont="1"/>
    <xf numFmtId="0" fontId="3" fillId="0" borderId="9" xfId="0" applyFont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Border="1" applyAlignment="1">
      <alignment horizontal="right"/>
    </xf>
    <xf numFmtId="0" fontId="3" fillId="0" borderId="0" xfId="0" applyFont="1"/>
    <xf numFmtId="0" fontId="2" fillId="0" borderId="9" xfId="0" quotePrefix="1" applyFont="1" applyBorder="1" applyAlignment="1">
      <alignment horizontal="center"/>
    </xf>
    <xf numFmtId="0" fontId="7" fillId="0" borderId="9" xfId="0" applyFont="1" applyBorder="1"/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0" xfId="0" applyBorder="1"/>
    <xf numFmtId="0" fontId="0" fillId="0" borderId="13" xfId="0" applyBorder="1"/>
    <xf numFmtId="0" fontId="0" fillId="0" borderId="0" xfId="0" quotePrefix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4" xfId="0" applyBorder="1" applyAlignment="1">
      <alignment horizontal="right"/>
    </xf>
    <xf numFmtId="0" fontId="2" fillId="0" borderId="1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11" xfId="0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11" xfId="0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9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6" fillId="0" borderId="0" xfId="0" applyFont="1"/>
    <xf numFmtId="0" fontId="0" fillId="0" borderId="17" xfId="0" applyFill="1" applyBorder="1" applyAlignment="1"/>
    <xf numFmtId="0" fontId="0" fillId="0" borderId="18" xfId="0" applyFill="1" applyBorder="1" applyAlignment="1"/>
    <xf numFmtId="0" fontId="10" fillId="0" borderId="15" xfId="0" applyFont="1" applyFill="1" applyBorder="1" applyAlignment="1">
      <alignment horizontal="center"/>
    </xf>
    <xf numFmtId="0" fontId="10" fillId="0" borderId="16" xfId="0" applyFont="1" applyFill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11" fillId="0" borderId="11" xfId="0" applyNumberFormat="1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7" fillId="0" borderId="9" xfId="0" applyNumberFormat="1" applyFon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165" fontId="3" fillId="0" borderId="11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7" fillId="0" borderId="12" xfId="0" applyNumberFormat="1" applyFont="1" applyBorder="1" applyAlignment="1">
      <alignment horizontal="center"/>
    </xf>
    <xf numFmtId="165" fontId="7" fillId="0" borderId="4" xfId="0" applyNumberFormat="1" applyFont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5" fontId="3" fillId="0" borderId="5" xfId="0" applyNumberFormat="1" applyFont="1" applyBorder="1" applyAlignment="1">
      <alignment horizontal="center"/>
    </xf>
    <xf numFmtId="165" fontId="3" fillId="0" borderId="10" xfId="0" applyNumberFormat="1" applyFont="1" applyBorder="1" applyAlignment="1">
      <alignment horizontal="center"/>
    </xf>
    <xf numFmtId="165" fontId="3" fillId="0" borderId="8" xfId="0" applyNumberFormat="1" applyFont="1" applyBorder="1" applyAlignment="1">
      <alignment horizontal="center"/>
    </xf>
    <xf numFmtId="165" fontId="13" fillId="0" borderId="5" xfId="0" applyNumberFormat="1" applyFont="1" applyBorder="1" applyAlignment="1">
      <alignment horizontal="center"/>
    </xf>
    <xf numFmtId="165" fontId="13" fillId="0" borderId="6" xfId="0" applyNumberFormat="1" applyFon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2" fillId="0" borderId="11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left"/>
    </xf>
    <xf numFmtId="0" fontId="16" fillId="0" borderId="1" xfId="0" applyFont="1" applyBorder="1"/>
    <xf numFmtId="0" fontId="16" fillId="0" borderId="11" xfId="0" applyFont="1" applyBorder="1"/>
    <xf numFmtId="0" fontId="0" fillId="0" borderId="19" xfId="0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7" fillId="0" borderId="5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17" fillId="0" borderId="9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0" fontId="23" fillId="0" borderId="11" xfId="0" applyFont="1" applyBorder="1"/>
    <xf numFmtId="0" fontId="4" fillId="0" borderId="0" xfId="0" applyFont="1" applyBorder="1"/>
    <xf numFmtId="0" fontId="2" fillId="0" borderId="0" xfId="0" applyFont="1" applyBorder="1"/>
    <xf numFmtId="166" fontId="0" fillId="0" borderId="1" xfId="0" applyNumberFormat="1" applyBorder="1" applyAlignment="1">
      <alignment horizontal="center"/>
    </xf>
    <xf numFmtId="0" fontId="19" fillId="0" borderId="1" xfId="0" applyFont="1" applyBorder="1"/>
    <xf numFmtId="166" fontId="0" fillId="0" borderId="3" xfId="0" applyNumberFormat="1" applyBorder="1" applyAlignment="1">
      <alignment horizontal="center"/>
    </xf>
    <xf numFmtId="164" fontId="0" fillId="0" borderId="6" xfId="0" applyNumberFormat="1" applyBorder="1"/>
    <xf numFmtId="0" fontId="6" fillId="0" borderId="0" xfId="0" applyFont="1" applyBorder="1"/>
    <xf numFmtId="0" fontId="0" fillId="3" borderId="5" xfId="0" applyFill="1" applyBorder="1"/>
    <xf numFmtId="166" fontId="0" fillId="0" borderId="14" xfId="0" applyNumberFormat="1" applyBorder="1" applyAlignment="1">
      <alignment horizontal="center"/>
    </xf>
    <xf numFmtId="0" fontId="0" fillId="3" borderId="6" xfId="0" applyFill="1" applyBorder="1"/>
    <xf numFmtId="0" fontId="0" fillId="3" borderId="7" xfId="0" applyFill="1" applyBorder="1"/>
    <xf numFmtId="0" fontId="25" fillId="0" borderId="9" xfId="0" applyFont="1" applyBorder="1"/>
    <xf numFmtId="0" fontId="4" fillId="0" borderId="3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19" fillId="0" borderId="9" xfId="0" applyFont="1" applyBorder="1"/>
    <xf numFmtId="0" fontId="0" fillId="2" borderId="1" xfId="0" applyFill="1" applyBorder="1" applyAlignment="1">
      <alignment horizontal="center"/>
    </xf>
    <xf numFmtId="164" fontId="0" fillId="2" borderId="2" xfId="0" applyNumberFormat="1" applyFill="1" applyBorder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164" fontId="0" fillId="2" borderId="13" xfId="0" applyNumberFormat="1" applyFill="1" applyBorder="1"/>
    <xf numFmtId="0" fontId="0" fillId="2" borderId="6" xfId="0" applyFill="1" applyBorder="1"/>
    <xf numFmtId="0" fontId="0" fillId="0" borderId="0" xfId="0" applyFill="1" applyBorder="1" applyAlignment="1">
      <alignment horizontal="center"/>
    </xf>
    <xf numFmtId="0" fontId="0" fillId="2" borderId="13" xfId="0" applyFill="1" applyBorder="1"/>
    <xf numFmtId="0" fontId="6" fillId="0" borderId="0" xfId="0" applyFont="1" applyBorder="1" applyAlignment="1">
      <alignment horizontal="center"/>
    </xf>
    <xf numFmtId="0" fontId="6" fillId="0" borderId="9" xfId="0" applyFont="1" applyBorder="1"/>
    <xf numFmtId="0" fontId="0" fillId="4" borderId="5" xfId="0" applyFill="1" applyBorder="1"/>
    <xf numFmtId="0" fontId="0" fillId="2" borderId="3" xfId="0" applyFill="1" applyBorder="1" applyAlignment="1">
      <alignment horizontal="center"/>
    </xf>
    <xf numFmtId="0" fontId="0" fillId="2" borderId="4" xfId="0" applyFill="1" applyBorder="1"/>
    <xf numFmtId="0" fontId="0" fillId="4" borderId="6" xfId="0" applyFill="1" applyBorder="1"/>
    <xf numFmtId="0" fontId="0" fillId="0" borderId="0" xfId="0" applyFill="1" applyBorder="1"/>
    <xf numFmtId="0" fontId="0" fillId="0" borderId="10" xfId="0" applyBorder="1"/>
    <xf numFmtId="0" fontId="0" fillId="0" borderId="19" xfId="0" applyBorder="1"/>
    <xf numFmtId="0" fontId="17" fillId="0" borderId="0" xfId="0" applyFont="1" applyBorder="1"/>
    <xf numFmtId="0" fontId="13" fillId="0" borderId="9" xfId="0" applyFont="1" applyBorder="1" applyAlignment="1">
      <alignment horizontal="center"/>
    </xf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2" xfId="0" applyFill="1" applyBorder="1"/>
    <xf numFmtId="0" fontId="0" fillId="0" borderId="13" xfId="0" applyFill="1" applyBorder="1"/>
    <xf numFmtId="0" fontId="0" fillId="0" borderId="4" xfId="0" applyFill="1" applyBorder="1"/>
    <xf numFmtId="164" fontId="0" fillId="0" borderId="0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/>
    <xf numFmtId="0" fontId="2" fillId="0" borderId="2" xfId="0" applyFont="1" applyBorder="1"/>
    <xf numFmtId="0" fontId="2" fillId="0" borderId="4" xfId="0" applyFont="1" applyBorder="1"/>
    <xf numFmtId="0" fontId="2" fillId="0" borderId="13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9" xfId="0" applyFont="1" applyBorder="1"/>
    <xf numFmtId="0" fontId="23" fillId="0" borderId="11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10" xfId="0" quotePrefix="1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19" fillId="0" borderId="1" xfId="0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7" fontId="0" fillId="0" borderId="7" xfId="0" applyNumberFormat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164" fontId="25" fillId="0" borderId="9" xfId="0" applyNumberFormat="1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9" xfId="0" applyFont="1" applyBorder="1" applyAlignment="1">
      <alignment horizontal="left"/>
    </xf>
    <xf numFmtId="0" fontId="6" fillId="0" borderId="9" xfId="0" applyFont="1" applyBorder="1" applyAlignment="1">
      <alignment horizontal="center"/>
    </xf>
    <xf numFmtId="166" fontId="0" fillId="2" borderId="5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6" xfId="0" applyNumberFormat="1" applyBorder="1" applyAlignment="1">
      <alignment horizontal="center"/>
    </xf>
    <xf numFmtId="166" fontId="0" fillId="0" borderId="7" xfId="0" applyNumberFormat="1" applyBorder="1" applyAlignment="1">
      <alignment horizontal="center"/>
    </xf>
    <xf numFmtId="166" fontId="0" fillId="0" borderId="4" xfId="0" applyNumberForma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0" fillId="0" borderId="9" xfId="0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0" fillId="2" borderId="7" xfId="0" quotePrefix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quotePrefix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30" fillId="0" borderId="11" xfId="0" applyFont="1" applyBorder="1"/>
    <xf numFmtId="0" fontId="3" fillId="0" borderId="0" xfId="0" applyFont="1" applyFill="1" applyBorder="1" applyAlignment="1">
      <alignment horizontal="center"/>
    </xf>
    <xf numFmtId="0" fontId="31" fillId="0" borderId="10" xfId="0" applyFont="1" applyBorder="1" applyAlignment="1">
      <alignment horizontal="left"/>
    </xf>
    <xf numFmtId="168" fontId="0" fillId="0" borderId="19" xfId="0" applyNumberFormat="1" applyBorder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1" xfId="0" applyFont="1" applyBorder="1"/>
    <xf numFmtId="0" fontId="5" fillId="0" borderId="10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0" xfId="0" applyFont="1" applyBorder="1"/>
    <xf numFmtId="0" fontId="7" fillId="0" borderId="0" xfId="0" applyFont="1" applyBorder="1"/>
    <xf numFmtId="0" fontId="0" fillId="0" borderId="0" xfId="0" applyFont="1" applyFill="1" applyBorder="1" applyAlignment="1">
      <alignment horizontal="center"/>
    </xf>
    <xf numFmtId="0" fontId="9" fillId="0" borderId="0" xfId="0" applyFont="1" applyBorder="1"/>
    <xf numFmtId="0" fontId="2" fillId="0" borderId="1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emf"/><Relationship Id="rId2" Type="http://schemas.openxmlformats.org/officeDocument/2006/relationships/image" Target="../media/image9.emf"/><Relationship Id="rId1" Type="http://schemas.openxmlformats.org/officeDocument/2006/relationships/image" Target="../media/image8.png"/><Relationship Id="rId5" Type="http://schemas.openxmlformats.org/officeDocument/2006/relationships/image" Target="../media/image12.emf"/><Relationship Id="rId4" Type="http://schemas.openxmlformats.org/officeDocument/2006/relationships/image" Target="../media/image1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emf"/><Relationship Id="rId2" Type="http://schemas.openxmlformats.org/officeDocument/2006/relationships/image" Target="../media/image14.emf"/><Relationship Id="rId1" Type="http://schemas.openxmlformats.org/officeDocument/2006/relationships/image" Target="../media/image13.emf"/><Relationship Id="rId5" Type="http://schemas.openxmlformats.org/officeDocument/2006/relationships/image" Target="../media/image17.png"/><Relationship Id="rId4" Type="http://schemas.openxmlformats.org/officeDocument/2006/relationships/image" Target="../media/image16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emf"/><Relationship Id="rId1" Type="http://schemas.openxmlformats.org/officeDocument/2006/relationships/image" Target="../media/image18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emf"/><Relationship Id="rId2" Type="http://schemas.openxmlformats.org/officeDocument/2006/relationships/image" Target="../media/image24.emf"/><Relationship Id="rId1" Type="http://schemas.openxmlformats.org/officeDocument/2006/relationships/image" Target="../media/image23.emf"/><Relationship Id="rId6" Type="http://schemas.openxmlformats.org/officeDocument/2006/relationships/image" Target="../media/image28.png"/><Relationship Id="rId5" Type="http://schemas.openxmlformats.org/officeDocument/2006/relationships/image" Target="../media/image27.emf"/><Relationship Id="rId4" Type="http://schemas.openxmlformats.org/officeDocument/2006/relationships/image" Target="../media/image26.emf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36.emf"/><Relationship Id="rId3" Type="http://schemas.openxmlformats.org/officeDocument/2006/relationships/image" Target="../media/image31.emf"/><Relationship Id="rId7" Type="http://schemas.openxmlformats.org/officeDocument/2006/relationships/image" Target="../media/image35.emf"/><Relationship Id="rId2" Type="http://schemas.openxmlformats.org/officeDocument/2006/relationships/image" Target="../media/image30.emf"/><Relationship Id="rId1" Type="http://schemas.openxmlformats.org/officeDocument/2006/relationships/image" Target="../media/image29.png"/><Relationship Id="rId6" Type="http://schemas.openxmlformats.org/officeDocument/2006/relationships/image" Target="../media/image34.emf"/><Relationship Id="rId5" Type="http://schemas.openxmlformats.org/officeDocument/2006/relationships/image" Target="../media/image33.emf"/><Relationship Id="rId4" Type="http://schemas.openxmlformats.org/officeDocument/2006/relationships/image" Target="../media/image32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.emf"/><Relationship Id="rId2" Type="http://schemas.openxmlformats.org/officeDocument/2006/relationships/image" Target="../media/image38.emf"/><Relationship Id="rId1" Type="http://schemas.openxmlformats.org/officeDocument/2006/relationships/image" Target="../media/image37.png"/><Relationship Id="rId5" Type="http://schemas.openxmlformats.org/officeDocument/2006/relationships/image" Target="../media/image41.emf"/><Relationship Id="rId4" Type="http://schemas.openxmlformats.org/officeDocument/2006/relationships/image" Target="../media/image40.em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png"/><Relationship Id="rId2" Type="http://schemas.openxmlformats.org/officeDocument/2006/relationships/image" Target="../media/image42.png"/><Relationship Id="rId1" Type="http://schemas.openxmlformats.org/officeDocument/2006/relationships/image" Target="../media/image38.em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emf"/><Relationship Id="rId2" Type="http://schemas.openxmlformats.org/officeDocument/2006/relationships/image" Target="../media/image45.emf"/><Relationship Id="rId1" Type="http://schemas.openxmlformats.org/officeDocument/2006/relationships/image" Target="../media/image44.emf"/><Relationship Id="rId5" Type="http://schemas.openxmlformats.org/officeDocument/2006/relationships/image" Target="../media/image48.png"/><Relationship Id="rId4" Type="http://schemas.openxmlformats.org/officeDocument/2006/relationships/image" Target="../media/image47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9.png"/><Relationship Id="rId2" Type="http://schemas.openxmlformats.org/officeDocument/2006/relationships/image" Target="../media/image45.emf"/><Relationship Id="rId1" Type="http://schemas.openxmlformats.org/officeDocument/2006/relationships/image" Target="../media/image44.emf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2.png"/><Relationship Id="rId2" Type="http://schemas.openxmlformats.org/officeDocument/2006/relationships/image" Target="../media/image51.emf"/><Relationship Id="rId1" Type="http://schemas.openxmlformats.org/officeDocument/2006/relationships/image" Target="../media/image50.emf"/><Relationship Id="rId4" Type="http://schemas.openxmlformats.org/officeDocument/2006/relationships/image" Target="../media/image53.emf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3.emf"/><Relationship Id="rId2" Type="http://schemas.openxmlformats.org/officeDocument/2006/relationships/image" Target="../media/image51.emf"/><Relationship Id="rId1" Type="http://schemas.openxmlformats.org/officeDocument/2006/relationships/image" Target="../media/image50.emf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6.emf"/><Relationship Id="rId7" Type="http://schemas.openxmlformats.org/officeDocument/2006/relationships/image" Target="../media/image60.emf"/><Relationship Id="rId2" Type="http://schemas.openxmlformats.org/officeDocument/2006/relationships/image" Target="../media/image55.emf"/><Relationship Id="rId1" Type="http://schemas.openxmlformats.org/officeDocument/2006/relationships/image" Target="../media/image54.emf"/><Relationship Id="rId6" Type="http://schemas.openxmlformats.org/officeDocument/2006/relationships/image" Target="../media/image59.emf"/><Relationship Id="rId5" Type="http://schemas.openxmlformats.org/officeDocument/2006/relationships/image" Target="../media/image58.emf"/><Relationship Id="rId4" Type="http://schemas.openxmlformats.org/officeDocument/2006/relationships/image" Target="../media/image57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2.wmf"/><Relationship Id="rId1" Type="http://schemas.openxmlformats.org/officeDocument/2006/relationships/image" Target="../media/image2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12583</xdr:colOff>
      <xdr:row>0</xdr:row>
      <xdr:rowOff>28575</xdr:rowOff>
    </xdr:from>
    <xdr:to>
      <xdr:col>13</xdr:col>
      <xdr:colOff>377943</xdr:colOff>
      <xdr:row>3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3DAA9B0-AE90-4EF3-9E56-3D049F061E4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71"/>
        <a:stretch/>
      </xdr:blipFill>
      <xdr:spPr bwMode="auto">
        <a:xfrm>
          <a:off x="5946658" y="28575"/>
          <a:ext cx="2803760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219076</xdr:colOff>
      <xdr:row>12</xdr:row>
      <xdr:rowOff>160447</xdr:rowOff>
    </xdr:from>
    <xdr:to>
      <xdr:col>12</xdr:col>
      <xdr:colOff>600075</xdr:colOff>
      <xdr:row>15</xdr:row>
      <xdr:rowOff>96728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DF7CEDB-0C37-4E1E-8CFC-754A4ECFE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6" y="2246422"/>
          <a:ext cx="3038474" cy="4982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161926</xdr:colOff>
      <xdr:row>6</xdr:row>
      <xdr:rowOff>89717</xdr:rowOff>
    </xdr:from>
    <xdr:to>
      <xdr:col>15</xdr:col>
      <xdr:colOff>390525</xdr:colOff>
      <xdr:row>12</xdr:row>
      <xdr:rowOff>53159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3F39224-B927-414B-A913-CCB879FA8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6" y="1146992"/>
          <a:ext cx="4714874" cy="992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66962</xdr:colOff>
      <xdr:row>20</xdr:row>
      <xdr:rowOff>123825</xdr:rowOff>
    </xdr:from>
    <xdr:to>
      <xdr:col>16</xdr:col>
      <xdr:colOff>351460</xdr:colOff>
      <xdr:row>45</xdr:row>
      <xdr:rowOff>46912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C3F0058-BB0E-4C61-BC4C-1385E8535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10637" y="3629025"/>
          <a:ext cx="3942098" cy="4142662"/>
        </a:xfrm>
        <a:prstGeom prst="rect">
          <a:avLst/>
        </a:prstGeom>
      </xdr:spPr>
    </xdr:pic>
    <xdr:clientData/>
  </xdr:twoCellAnchor>
  <xdr:twoCellAnchor editAs="oneCell">
    <xdr:from>
      <xdr:col>8</xdr:col>
      <xdr:colOff>180975</xdr:colOff>
      <xdr:row>17</xdr:row>
      <xdr:rowOff>11823</xdr:rowOff>
    </xdr:from>
    <xdr:to>
      <xdr:col>10</xdr:col>
      <xdr:colOff>600076</xdr:colOff>
      <xdr:row>19</xdr:row>
      <xdr:rowOff>169153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0EDC140-FAF7-4AA6-8825-3B6E0EAAD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2993148"/>
          <a:ext cx="1857376" cy="500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95250</xdr:colOff>
      <xdr:row>22</xdr:row>
      <xdr:rowOff>114300</xdr:rowOff>
    </xdr:from>
    <xdr:to>
      <xdr:col>9</xdr:col>
      <xdr:colOff>600075</xdr:colOff>
      <xdr:row>22</xdr:row>
      <xdr:rowOff>114300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DF9077AF-71FA-40F6-BA4E-F406E14281C3}"/>
            </a:ext>
          </a:extLst>
        </xdr:cNvPr>
        <xdr:cNvCxnSpPr/>
      </xdr:nvCxnSpPr>
      <xdr:spPr>
        <a:xfrm>
          <a:off x="5000625" y="3981450"/>
          <a:ext cx="15335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9039</xdr:colOff>
      <xdr:row>39</xdr:row>
      <xdr:rowOff>47626</xdr:rowOff>
    </xdr:from>
    <xdr:to>
      <xdr:col>5</xdr:col>
      <xdr:colOff>228600</xdr:colOff>
      <xdr:row>42</xdr:row>
      <xdr:rowOff>104775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E7FD4ECC-B7B5-4C2A-B576-304C7A8D212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401"/>
        <a:stretch/>
      </xdr:blipFill>
      <xdr:spPr bwMode="auto">
        <a:xfrm>
          <a:off x="2399814" y="6800851"/>
          <a:ext cx="1410186" cy="542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95250</xdr:colOff>
      <xdr:row>37</xdr:row>
      <xdr:rowOff>28575</xdr:rowOff>
    </xdr:from>
    <xdr:to>
      <xdr:col>3</xdr:col>
      <xdr:colOff>95250</xdr:colOff>
      <xdr:row>40</xdr:row>
      <xdr:rowOff>19050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604AF0C4-3F48-4F7B-A0EF-FCE86DFABD59}"/>
            </a:ext>
          </a:extLst>
        </xdr:cNvPr>
        <xdr:cNvCxnSpPr/>
      </xdr:nvCxnSpPr>
      <xdr:spPr>
        <a:xfrm>
          <a:off x="2486025" y="6457950"/>
          <a:ext cx="0" cy="4762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762001</xdr:colOff>
      <xdr:row>3</xdr:row>
      <xdr:rowOff>146978</xdr:rowOff>
    </xdr:from>
    <xdr:to>
      <xdr:col>15</xdr:col>
      <xdr:colOff>323850</xdr:colOff>
      <xdr:row>5</xdr:row>
      <xdr:rowOff>129248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1" y="689903"/>
          <a:ext cx="4048124" cy="325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52</xdr:row>
      <xdr:rowOff>33438</xdr:rowOff>
    </xdr:from>
    <xdr:to>
      <xdr:col>6</xdr:col>
      <xdr:colOff>551771</xdr:colOff>
      <xdr:row>78</xdr:row>
      <xdr:rowOff>146824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3B4288-F0DF-4FCC-8BFE-FC3F183BE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1" y="8596413"/>
          <a:ext cx="4114120" cy="4323436"/>
        </a:xfrm>
        <a:prstGeom prst="rect">
          <a:avLst/>
        </a:prstGeom>
      </xdr:spPr>
    </xdr:pic>
    <xdr:clientData/>
  </xdr:twoCellAnchor>
  <xdr:twoCellAnchor editAs="oneCell">
    <xdr:from>
      <xdr:col>0</xdr:col>
      <xdr:colOff>557720</xdr:colOff>
      <xdr:row>29</xdr:row>
      <xdr:rowOff>0</xdr:rowOff>
    </xdr:from>
    <xdr:to>
      <xdr:col>11</xdr:col>
      <xdr:colOff>251906</xdr:colOff>
      <xdr:row>30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D7C542A-607D-45C5-BC50-5185FA554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720" y="4838700"/>
          <a:ext cx="6399786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553809</xdr:colOff>
      <xdr:row>33</xdr:row>
      <xdr:rowOff>66675</xdr:rowOff>
    </xdr:from>
    <xdr:to>
      <xdr:col>5</xdr:col>
      <xdr:colOff>151043</xdr:colOff>
      <xdr:row>39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F13293F-E404-490F-8AD7-3B6470A44C1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201"/>
        <a:stretch/>
      </xdr:blipFill>
      <xdr:spPr bwMode="auto">
        <a:xfrm>
          <a:off x="553809" y="5553075"/>
          <a:ext cx="2645234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600075</xdr:colOff>
      <xdr:row>42</xdr:row>
      <xdr:rowOff>6205</xdr:rowOff>
    </xdr:from>
    <xdr:to>
      <xdr:col>7</xdr:col>
      <xdr:colOff>228601</xdr:colOff>
      <xdr:row>45</xdr:row>
      <xdr:rowOff>117620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5BC48B3-F968-40CF-B7F5-437A09A7F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6949930"/>
          <a:ext cx="3895726" cy="597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</xdr:colOff>
      <xdr:row>45</xdr:row>
      <xdr:rowOff>157648</xdr:rowOff>
    </xdr:from>
    <xdr:to>
      <xdr:col>3</xdr:col>
      <xdr:colOff>504825</xdr:colOff>
      <xdr:row>49</xdr:row>
      <xdr:rowOff>137628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77DD49D-0C98-4D5C-BC08-F37E2432227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676"/>
        <a:stretch/>
      </xdr:blipFill>
      <xdr:spPr bwMode="auto">
        <a:xfrm>
          <a:off x="657225" y="7587148"/>
          <a:ext cx="1676400" cy="62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23</xdr:row>
      <xdr:rowOff>31541</xdr:rowOff>
    </xdr:from>
    <xdr:to>
      <xdr:col>7</xdr:col>
      <xdr:colOff>266700</xdr:colOff>
      <xdr:row>28</xdr:row>
      <xdr:rowOff>139910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1712B4-9930-401A-968F-0F0BFE8C8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6" y="4098716"/>
          <a:ext cx="4276724" cy="917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1</xdr:row>
      <xdr:rowOff>38100</xdr:rowOff>
    </xdr:from>
    <xdr:to>
      <xdr:col>14</xdr:col>
      <xdr:colOff>154536</xdr:colOff>
      <xdr:row>2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7E27395-7E30-4ABE-B30E-F7049D31E36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0" t="-3571"/>
        <a:stretch/>
      </xdr:blipFill>
      <xdr:spPr bwMode="auto">
        <a:xfrm>
          <a:off x="6705600" y="238125"/>
          <a:ext cx="1983336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600075</xdr:colOff>
      <xdr:row>4</xdr:row>
      <xdr:rowOff>17571</xdr:rowOff>
    </xdr:from>
    <xdr:to>
      <xdr:col>14</xdr:col>
      <xdr:colOff>495301</xdr:colOff>
      <xdr:row>5</xdr:row>
      <xdr:rowOff>39580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94E7C78-8BA8-4DC7-A2D8-72CF74F07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5" y="808146"/>
          <a:ext cx="2333626" cy="2220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5</xdr:row>
      <xdr:rowOff>180975</xdr:rowOff>
    </xdr:from>
    <xdr:to>
      <xdr:col>15</xdr:col>
      <xdr:colOff>85726</xdr:colOff>
      <xdr:row>6</xdr:row>
      <xdr:rowOff>171450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198EC6D-C361-404B-A237-75D84EA8772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59" r="1089" b="8696"/>
        <a:stretch/>
      </xdr:blipFill>
      <xdr:spPr bwMode="auto">
        <a:xfrm>
          <a:off x="6705600" y="1171575"/>
          <a:ext cx="2524126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280142</xdr:colOff>
      <xdr:row>31</xdr:row>
      <xdr:rowOff>8812</xdr:rowOff>
    </xdr:from>
    <xdr:to>
      <xdr:col>7</xdr:col>
      <xdr:colOff>500230</xdr:colOff>
      <xdr:row>60</xdr:row>
      <xdr:rowOff>28575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72E216B-5F4F-4C88-B024-4A7908F19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0142" y="5371387"/>
          <a:ext cx="4487288" cy="47155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314326</xdr:colOff>
      <xdr:row>26</xdr:row>
      <xdr:rowOff>8477</xdr:rowOff>
    </xdr:from>
    <xdr:to>
      <xdr:col>4</xdr:col>
      <xdr:colOff>628650</xdr:colOff>
      <xdr:row>27</xdr:row>
      <xdr:rowOff>96298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D348A42-21B9-4F67-8D2F-91B2C10B9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4370927"/>
          <a:ext cx="3362324" cy="2497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303069</xdr:colOff>
      <xdr:row>30</xdr:row>
      <xdr:rowOff>9525</xdr:rowOff>
    </xdr:from>
    <xdr:to>
      <xdr:col>3</xdr:col>
      <xdr:colOff>563707</xdr:colOff>
      <xdr:row>34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7B7C220-1998-418E-8125-64E772D39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069" y="5019675"/>
          <a:ext cx="2546638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9669</xdr:colOff>
      <xdr:row>26</xdr:row>
      <xdr:rowOff>9525</xdr:rowOff>
    </xdr:from>
    <xdr:to>
      <xdr:col>12</xdr:col>
      <xdr:colOff>123003</xdr:colOff>
      <xdr:row>56</xdr:row>
      <xdr:rowOff>75487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47F0A07-92E7-4877-906F-1F252F8A7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81669" y="4371975"/>
          <a:ext cx="4685334" cy="49237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600075</xdr:colOff>
          <xdr:row>6</xdr:row>
          <xdr:rowOff>161925</xdr:rowOff>
        </xdr:from>
        <xdr:to>
          <xdr:col>6</xdr:col>
          <xdr:colOff>19050</xdr:colOff>
          <xdr:row>8</xdr:row>
          <xdr:rowOff>47625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1E1C1585-3475-4F2C-A128-DFEE963BD1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28575</xdr:colOff>
          <xdr:row>8</xdr:row>
          <xdr:rowOff>9525</xdr:rowOff>
        </xdr:from>
        <xdr:to>
          <xdr:col>5</xdr:col>
          <xdr:colOff>571500</xdr:colOff>
          <xdr:row>9</xdr:row>
          <xdr:rowOff>9525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59BB235D-7D5F-4ABB-AFC1-6A82F456E1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257175</xdr:colOff>
      <xdr:row>21</xdr:row>
      <xdr:rowOff>25850</xdr:rowOff>
    </xdr:from>
    <xdr:to>
      <xdr:col>4</xdr:col>
      <xdr:colOff>247651</xdr:colOff>
      <xdr:row>22</xdr:row>
      <xdr:rowOff>97975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952A199-14A1-48A5-BA66-6347C75EE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969200"/>
          <a:ext cx="3038476" cy="23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304800</xdr:colOff>
      <xdr:row>24</xdr:row>
      <xdr:rowOff>17659</xdr:rowOff>
    </xdr:from>
    <xdr:to>
      <xdr:col>3</xdr:col>
      <xdr:colOff>619126</xdr:colOff>
      <xdr:row>25</xdr:row>
      <xdr:rowOff>106166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F42AD41-F9C5-45AC-9103-0DC2D49AF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4446784"/>
          <a:ext cx="2600326" cy="2504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298265</xdr:colOff>
      <xdr:row>26</xdr:row>
      <xdr:rowOff>9526</xdr:rowOff>
    </xdr:from>
    <xdr:to>
      <xdr:col>2</xdr:col>
      <xdr:colOff>625661</xdr:colOff>
      <xdr:row>27</xdr:row>
      <xdr:rowOff>66675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7B1AE4C-DDE4-4ED0-952E-914BA5AE9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265" y="4762501"/>
          <a:ext cx="1851396" cy="219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177655</xdr:colOff>
      <xdr:row>29</xdr:row>
      <xdr:rowOff>104775</xdr:rowOff>
    </xdr:from>
    <xdr:to>
      <xdr:col>6</xdr:col>
      <xdr:colOff>485775</xdr:colOff>
      <xdr:row>43</xdr:row>
      <xdr:rowOff>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DD94A4F-0FEF-47BD-87A6-9F48DEE2365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033"/>
        <a:stretch/>
      </xdr:blipFill>
      <xdr:spPr bwMode="auto">
        <a:xfrm>
          <a:off x="177655" y="5343525"/>
          <a:ext cx="4880120" cy="2162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590551</xdr:colOff>
      <xdr:row>28</xdr:row>
      <xdr:rowOff>7831</xdr:rowOff>
    </xdr:from>
    <xdr:to>
      <xdr:col>2</xdr:col>
      <xdr:colOff>581025</xdr:colOff>
      <xdr:row>29</xdr:row>
      <xdr:rowOff>39794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2D63157D-C25D-4FA7-ACFE-6989C240306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396" t="7368" r="2791" b="48421"/>
        <a:stretch/>
      </xdr:blipFill>
      <xdr:spPr bwMode="auto">
        <a:xfrm>
          <a:off x="1352551" y="5084656"/>
          <a:ext cx="752474" cy="193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148855</xdr:colOff>
      <xdr:row>0</xdr:row>
      <xdr:rowOff>38100</xdr:rowOff>
    </xdr:from>
    <xdr:to>
      <xdr:col>15</xdr:col>
      <xdr:colOff>117167</xdr:colOff>
      <xdr:row>26</xdr:row>
      <xdr:rowOff>56437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4673FF3-30E1-4194-AF9B-20E5998D5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006855" y="38100"/>
          <a:ext cx="4540312" cy="47713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225977</xdr:colOff>
      <xdr:row>0</xdr:row>
      <xdr:rowOff>47625</xdr:rowOff>
    </xdr:from>
    <xdr:to>
      <xdr:col>11</xdr:col>
      <xdr:colOff>230545</xdr:colOff>
      <xdr:row>27</xdr:row>
      <xdr:rowOff>18337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3A0157-1E08-47A6-B034-FBA5851AC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5977" y="47625"/>
          <a:ext cx="4576568" cy="4809412"/>
        </a:xfrm>
        <a:prstGeom prst="rect">
          <a:avLst/>
        </a:prstGeom>
      </xdr:spPr>
    </xdr:pic>
    <xdr:clientData/>
  </xdr:twoCellAnchor>
  <xdr:twoCellAnchor editAs="oneCell">
    <xdr:from>
      <xdr:col>0</xdr:col>
      <xdr:colOff>179987</xdr:colOff>
      <xdr:row>11</xdr:row>
      <xdr:rowOff>28575</xdr:rowOff>
    </xdr:from>
    <xdr:to>
      <xdr:col>3</xdr:col>
      <xdr:colOff>724889</xdr:colOff>
      <xdr:row>12</xdr:row>
      <xdr:rowOff>114300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3516CD2-3FDE-47E6-83A3-3F4669FDA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987" y="2276475"/>
          <a:ext cx="2830902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100781</xdr:colOff>
      <xdr:row>14</xdr:row>
      <xdr:rowOff>19051</xdr:rowOff>
    </xdr:from>
    <xdr:to>
      <xdr:col>2</xdr:col>
      <xdr:colOff>746945</xdr:colOff>
      <xdr:row>21</xdr:row>
      <xdr:rowOff>95250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C14F8EF-C271-49F3-8272-28432166F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81" y="2752726"/>
          <a:ext cx="2170164" cy="1209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438150</xdr:colOff>
      <xdr:row>23</xdr:row>
      <xdr:rowOff>48895</xdr:rowOff>
    </xdr:from>
    <xdr:to>
      <xdr:col>3</xdr:col>
      <xdr:colOff>219076</xdr:colOff>
      <xdr:row>24</xdr:row>
      <xdr:rowOff>103504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8B9C244-F605-45B0-BF2B-B01CAC9C22A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29" t="76293" r="1422"/>
        <a:stretch/>
      </xdr:blipFill>
      <xdr:spPr bwMode="auto">
        <a:xfrm>
          <a:off x="438150" y="4239895"/>
          <a:ext cx="2066926" cy="216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295538</xdr:colOff>
      <xdr:row>32</xdr:row>
      <xdr:rowOff>76200</xdr:rowOff>
    </xdr:from>
    <xdr:to>
      <xdr:col>2</xdr:col>
      <xdr:colOff>685800</xdr:colOff>
      <xdr:row>45</xdr:row>
      <xdr:rowOff>77983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DEC12707-22A9-4C98-A7CC-739828F5F198}"/>
            </a:ext>
          </a:extLst>
        </xdr:cNvPr>
        <xdr:cNvGrpSpPr/>
      </xdr:nvGrpSpPr>
      <xdr:grpSpPr>
        <a:xfrm>
          <a:off x="295538" y="5724525"/>
          <a:ext cx="1914262" cy="2106808"/>
          <a:chOff x="295538" y="5038725"/>
          <a:chExt cx="1914262" cy="2106808"/>
        </a:xfrm>
      </xdr:grpSpPr>
      <xdr:grpSp>
        <xdr:nvGrpSpPr>
          <xdr:cNvPr id="9" name="Grupo 8">
            <a:extLst>
              <a:ext uri="{FF2B5EF4-FFF2-40B4-BE49-F238E27FC236}">
                <a16:creationId xmlns:a16="http://schemas.microsoft.com/office/drawing/2014/main" id="{CF739651-B1C5-49C4-B43F-464DE61B0A56}"/>
              </a:ext>
            </a:extLst>
          </xdr:cNvPr>
          <xdr:cNvGrpSpPr/>
        </xdr:nvGrpSpPr>
        <xdr:grpSpPr>
          <a:xfrm>
            <a:off x="295538" y="5038725"/>
            <a:ext cx="1914262" cy="1457325"/>
            <a:chOff x="295538" y="5038725"/>
            <a:chExt cx="1914262" cy="1457325"/>
          </a:xfrm>
        </xdr:grpSpPr>
        <xdr:pic>
          <xdr:nvPicPr>
            <xdr:cNvPr id="7" name="Imagen 6">
              <a:extLst>
                <a:ext uri="{FF2B5EF4-FFF2-40B4-BE49-F238E27FC236}">
                  <a16:creationId xmlns:a16="http://schemas.microsoft.com/office/drawing/2014/main" id="{82FB2C32-F3D7-4FFB-8F84-3B7893095DE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5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r="11990" b="47150"/>
            <a:stretch/>
          </xdr:blipFill>
          <xdr:spPr bwMode="auto">
            <a:xfrm>
              <a:off x="305063" y="5038725"/>
              <a:ext cx="1885687" cy="97155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8" name="Imagen 7">
              <a:extLst>
                <a:ext uri="{FF2B5EF4-FFF2-40B4-BE49-F238E27FC236}">
                  <a16:creationId xmlns:a16="http://schemas.microsoft.com/office/drawing/2014/main" id="{1079520F-5DBE-409B-874E-F87EB9498AA8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5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75648" r="10657" b="518"/>
            <a:stretch/>
          </xdr:blipFill>
          <xdr:spPr bwMode="auto">
            <a:xfrm>
              <a:off x="295538" y="6057900"/>
              <a:ext cx="1914262" cy="43815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pic>
        <xdr:nvPicPr>
          <xdr:cNvPr id="10" name="Imagen 9">
            <a:extLst>
              <a:ext uri="{FF2B5EF4-FFF2-40B4-BE49-F238E27FC236}">
                <a16:creationId xmlns:a16="http://schemas.microsoft.com/office/drawing/2014/main" id="{1D877A1C-4A87-4264-AF57-F6CF30A5966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5385" t="12192" b="1"/>
          <a:stretch/>
        </xdr:blipFill>
        <xdr:spPr bwMode="auto">
          <a:xfrm>
            <a:off x="314325" y="6667499"/>
            <a:ext cx="942976" cy="18803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D92379FF-909E-4871-8097-5C121A4E672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04800" y="6941943"/>
            <a:ext cx="809626" cy="20359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200025</xdr:colOff>
      <xdr:row>27</xdr:row>
      <xdr:rowOff>50711</xdr:rowOff>
    </xdr:from>
    <xdr:to>
      <xdr:col>2</xdr:col>
      <xdr:colOff>609601</xdr:colOff>
      <xdr:row>30</xdr:row>
      <xdr:rowOff>15964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F04C834F-4D50-4DEC-A222-9B92E129B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4889411"/>
          <a:ext cx="1933576" cy="451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38</xdr:row>
      <xdr:rowOff>38100</xdr:rowOff>
    </xdr:from>
    <xdr:ext cx="104775" cy="220436"/>
    <xdr:sp macro="" textlink="">
      <xdr:nvSpPr>
        <xdr:cNvPr id="2" name="Cuadro de texto 4">
          <a:extLst>
            <a:ext uri="{FF2B5EF4-FFF2-40B4-BE49-F238E27FC236}">
              <a16:creationId xmlns:a16="http://schemas.microsoft.com/office/drawing/2014/main" id="{CB1C23DC-6436-4598-BE44-5CE4008FAF95}"/>
            </a:ext>
          </a:extLst>
        </xdr:cNvPr>
        <xdr:cNvSpPr txBox="1">
          <a:spLocks noChangeArrowheads="1"/>
        </xdr:cNvSpPr>
      </xdr:nvSpPr>
      <xdr:spPr bwMode="auto">
        <a:xfrm>
          <a:off x="2771775" y="7534275"/>
          <a:ext cx="104775" cy="220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6</xdr:col>
      <xdr:colOff>381000</xdr:colOff>
      <xdr:row>18</xdr:row>
      <xdr:rowOff>57150</xdr:rowOff>
    </xdr:from>
    <xdr:to>
      <xdr:col>6</xdr:col>
      <xdr:colOff>542925</xdr:colOff>
      <xdr:row>18</xdr:row>
      <xdr:rowOff>114300</xdr:rowOff>
    </xdr:to>
    <xdr:sp macro="" textlink="">
      <xdr:nvSpPr>
        <xdr:cNvPr id="3" name="Línea 5">
          <a:extLst>
            <a:ext uri="{FF2B5EF4-FFF2-40B4-BE49-F238E27FC236}">
              <a16:creationId xmlns:a16="http://schemas.microsoft.com/office/drawing/2014/main" id="{1BD6EC7E-35B1-4BA5-AB79-7789780FC831}"/>
            </a:ext>
          </a:extLst>
        </xdr:cNvPr>
        <xdr:cNvSpPr>
          <a:spLocks noChangeShapeType="1"/>
        </xdr:cNvSpPr>
      </xdr:nvSpPr>
      <xdr:spPr bwMode="auto">
        <a:xfrm flipV="1">
          <a:off x="3667125" y="3705225"/>
          <a:ext cx="161925" cy="571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114300</xdr:colOff>
      <xdr:row>17</xdr:row>
      <xdr:rowOff>76200</xdr:rowOff>
    </xdr:from>
    <xdr:to>
      <xdr:col>6</xdr:col>
      <xdr:colOff>523875</xdr:colOff>
      <xdr:row>18</xdr:row>
      <xdr:rowOff>85725</xdr:rowOff>
    </xdr:to>
    <xdr:sp macro="" textlink="">
      <xdr:nvSpPr>
        <xdr:cNvPr id="4" name="Línea 6">
          <a:extLst>
            <a:ext uri="{FF2B5EF4-FFF2-40B4-BE49-F238E27FC236}">
              <a16:creationId xmlns:a16="http://schemas.microsoft.com/office/drawing/2014/main" id="{9C90DCDB-91C9-464A-B0C8-1394698556F7}"/>
            </a:ext>
          </a:extLst>
        </xdr:cNvPr>
        <xdr:cNvSpPr>
          <a:spLocks noChangeShapeType="1"/>
        </xdr:cNvSpPr>
      </xdr:nvSpPr>
      <xdr:spPr bwMode="auto">
        <a:xfrm flipV="1">
          <a:off x="2886075" y="3514725"/>
          <a:ext cx="923925" cy="219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6</xdr:col>
      <xdr:colOff>247650</xdr:colOff>
      <xdr:row>40</xdr:row>
      <xdr:rowOff>47625</xdr:rowOff>
    </xdr:from>
    <xdr:to>
      <xdr:col>13</xdr:col>
      <xdr:colOff>342221</xdr:colOff>
      <xdr:row>75</xdr:row>
      <xdr:rowOff>85012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E580B65-0EE1-4C3F-A192-F72BB039F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9650" y="7886700"/>
          <a:ext cx="5428571" cy="5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42</xdr:row>
      <xdr:rowOff>44517</xdr:rowOff>
    </xdr:from>
    <xdr:to>
      <xdr:col>5</xdr:col>
      <xdr:colOff>714375</xdr:colOff>
      <xdr:row>43</xdr:row>
      <xdr:rowOff>117408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827EBA2-0CFA-4EE1-859D-706E9BAEE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8207442"/>
          <a:ext cx="4524374" cy="2348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96008</xdr:colOff>
      <xdr:row>45</xdr:row>
      <xdr:rowOff>76201</xdr:rowOff>
    </xdr:from>
    <xdr:to>
      <xdr:col>2</xdr:col>
      <xdr:colOff>656468</xdr:colOff>
      <xdr:row>50</xdr:row>
      <xdr:rowOff>95250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412CD39-65CB-4A3A-A46C-D885583CC36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03"/>
        <a:stretch/>
      </xdr:blipFill>
      <xdr:spPr bwMode="auto">
        <a:xfrm>
          <a:off x="96008" y="8724901"/>
          <a:ext cx="2084460" cy="828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257174</xdr:colOff>
      <xdr:row>53</xdr:row>
      <xdr:rowOff>95250</xdr:rowOff>
    </xdr:from>
    <xdr:to>
      <xdr:col>3</xdr:col>
      <xdr:colOff>485775</xdr:colOff>
      <xdr:row>55</xdr:row>
      <xdr:rowOff>112219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CC3A781F-0403-4D4C-93BB-41241BC1C2D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77" t="-614" b="-1"/>
        <a:stretch/>
      </xdr:blipFill>
      <xdr:spPr bwMode="auto">
        <a:xfrm>
          <a:off x="257174" y="10039350"/>
          <a:ext cx="2514601" cy="340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219324</xdr:colOff>
      <xdr:row>56</xdr:row>
      <xdr:rowOff>19050</xdr:rowOff>
    </xdr:from>
    <xdr:to>
      <xdr:col>3</xdr:col>
      <xdr:colOff>266452</xdr:colOff>
      <xdr:row>75</xdr:row>
      <xdr:rowOff>47625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03D1D45-1E21-4E88-9D10-0372D8AA6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324" y="10448925"/>
          <a:ext cx="2333128" cy="3105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38</xdr:row>
      <xdr:rowOff>38100</xdr:rowOff>
    </xdr:from>
    <xdr:to>
      <xdr:col>5</xdr:col>
      <xdr:colOff>752474</xdr:colOff>
      <xdr:row>39</xdr:row>
      <xdr:rowOff>110991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C2408C7-3369-494A-8807-0109DF766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296150"/>
          <a:ext cx="4524374" cy="2348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230430</xdr:colOff>
      <xdr:row>37</xdr:row>
      <xdr:rowOff>0</xdr:rowOff>
    </xdr:from>
    <xdr:to>
      <xdr:col>12</xdr:col>
      <xdr:colOff>35592</xdr:colOff>
      <xdr:row>65</xdr:row>
      <xdr:rowOff>65962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39B92CD-E5D6-4125-B9B4-3151E5AF6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2430" y="7096125"/>
          <a:ext cx="4377162" cy="4599862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41</xdr:row>
      <xdr:rowOff>62677</xdr:rowOff>
    </xdr:from>
    <xdr:to>
      <xdr:col>3</xdr:col>
      <xdr:colOff>647700</xdr:colOff>
      <xdr:row>47</xdr:row>
      <xdr:rowOff>13523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66EFFFD-22B2-409D-9142-38B12EEFB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806502"/>
          <a:ext cx="2819400" cy="922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13</xdr:row>
      <xdr:rowOff>0</xdr:rowOff>
    </xdr:from>
    <xdr:to>
      <xdr:col>6</xdr:col>
      <xdr:colOff>400050</xdr:colOff>
      <xdr:row>24</xdr:row>
      <xdr:rowOff>38100</xdr:rowOff>
    </xdr:to>
    <xdr:sp macro="" textlink="">
      <xdr:nvSpPr>
        <xdr:cNvPr id="2" name="Línea 4">
          <a:extLst>
            <a:ext uri="{FF2B5EF4-FFF2-40B4-BE49-F238E27FC236}">
              <a16:creationId xmlns:a16="http://schemas.microsoft.com/office/drawing/2014/main" id="{6AE11560-DE58-4F88-B5F1-AC25F291E232}"/>
            </a:ext>
          </a:extLst>
        </xdr:cNvPr>
        <xdr:cNvSpPr>
          <a:spLocks noChangeShapeType="1"/>
        </xdr:cNvSpPr>
      </xdr:nvSpPr>
      <xdr:spPr bwMode="auto">
        <a:xfrm>
          <a:off x="4048125" y="2581275"/>
          <a:ext cx="9525" cy="20288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219075</xdr:colOff>
      <xdr:row>29</xdr:row>
      <xdr:rowOff>47625</xdr:rowOff>
    </xdr:from>
    <xdr:to>
      <xdr:col>4</xdr:col>
      <xdr:colOff>476250</xdr:colOff>
      <xdr:row>31</xdr:row>
      <xdr:rowOff>19050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100AD79-3FC2-4B3E-9D5A-F5E4EC32E75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00" t="-8742" r="1067" b="-5072"/>
        <a:stretch/>
      </xdr:blipFill>
      <xdr:spPr bwMode="auto">
        <a:xfrm>
          <a:off x="219075" y="5562600"/>
          <a:ext cx="330517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219075</xdr:colOff>
      <xdr:row>32</xdr:row>
      <xdr:rowOff>84130</xdr:rowOff>
    </xdr:from>
    <xdr:to>
      <xdr:col>3</xdr:col>
      <xdr:colOff>704851</xdr:colOff>
      <xdr:row>36</xdr:row>
      <xdr:rowOff>11120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CCB3C06-4F70-496B-BB33-04F6E7B16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6084880"/>
          <a:ext cx="2771776" cy="574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71734</xdr:colOff>
      <xdr:row>38</xdr:row>
      <xdr:rowOff>47506</xdr:rowOff>
    </xdr:from>
    <xdr:to>
      <xdr:col>3</xdr:col>
      <xdr:colOff>485776</xdr:colOff>
      <xdr:row>48</xdr:row>
      <xdr:rowOff>9525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E95EA6A4-57EC-41E2-8389-1B3137C7C593}"/>
            </a:ext>
          </a:extLst>
        </xdr:cNvPr>
        <xdr:cNvGrpSpPr/>
      </xdr:nvGrpSpPr>
      <xdr:grpSpPr>
        <a:xfrm>
          <a:off x="71734" y="7019806"/>
          <a:ext cx="2700042" cy="1581269"/>
          <a:chOff x="71734" y="7019806"/>
          <a:chExt cx="2700042" cy="1581269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A4D8AD1D-325A-476E-A9BD-D3D59D81123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28600" y="7019806"/>
            <a:ext cx="2543176" cy="104798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D6B1AC97-41C1-46D0-B340-35D73EEFA55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734" y="8105775"/>
            <a:ext cx="2244252" cy="4953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8</xdr:col>
      <xdr:colOff>131649</xdr:colOff>
      <xdr:row>12</xdr:row>
      <xdr:rowOff>238125</xdr:rowOff>
    </xdr:from>
    <xdr:to>
      <xdr:col>15</xdr:col>
      <xdr:colOff>39123</xdr:colOff>
      <xdr:row>40</xdr:row>
      <xdr:rowOff>123112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1F9AD909-0BDD-45C2-B67E-81FB3A295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598999" y="2571750"/>
          <a:ext cx="4612824" cy="48475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8</xdr:row>
      <xdr:rowOff>47625</xdr:rowOff>
    </xdr:from>
    <xdr:to>
      <xdr:col>5</xdr:col>
      <xdr:colOff>304800</xdr:colOff>
      <xdr:row>10</xdr:row>
      <xdr:rowOff>19050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3212C00-FA24-49DF-B23E-417C0997750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00" t="-8742" r="1067" b="-5072"/>
        <a:stretch/>
      </xdr:blipFill>
      <xdr:spPr bwMode="auto">
        <a:xfrm>
          <a:off x="219075" y="5562600"/>
          <a:ext cx="330517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219075</xdr:colOff>
      <xdr:row>11</xdr:row>
      <xdr:rowOff>84130</xdr:rowOff>
    </xdr:from>
    <xdr:to>
      <xdr:col>3</xdr:col>
      <xdr:colOff>704851</xdr:colOff>
      <xdr:row>15</xdr:row>
      <xdr:rowOff>11120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0EAF506-F879-43D5-BF48-E41C6F897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6084880"/>
          <a:ext cx="2771776" cy="574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466046</xdr:colOff>
      <xdr:row>0</xdr:row>
      <xdr:rowOff>96809</xdr:rowOff>
    </xdr:from>
    <xdr:to>
      <xdr:col>11</xdr:col>
      <xdr:colOff>638176</xdr:colOff>
      <xdr:row>29</xdr:row>
      <xdr:rowOff>64403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7FFEE7B2-B7B2-458B-B304-1CE415CD0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85496" y="96809"/>
          <a:ext cx="4591730" cy="482534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35</xdr:row>
      <xdr:rowOff>37711</xdr:rowOff>
    </xdr:from>
    <xdr:to>
      <xdr:col>7</xdr:col>
      <xdr:colOff>514351</xdr:colOff>
      <xdr:row>36</xdr:row>
      <xdr:rowOff>124214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747B7F5-7C0A-4892-99DD-59C995F25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400411"/>
          <a:ext cx="5762626" cy="24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76199</xdr:colOff>
      <xdr:row>38</xdr:row>
      <xdr:rowOff>29208</xdr:rowOff>
    </xdr:from>
    <xdr:to>
      <xdr:col>3</xdr:col>
      <xdr:colOff>247650</xdr:colOff>
      <xdr:row>43</xdr:row>
      <xdr:rowOff>161293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F8F797C-873E-4B61-9CD5-CBAACBD446B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42"/>
        <a:stretch/>
      </xdr:blipFill>
      <xdr:spPr bwMode="auto">
        <a:xfrm>
          <a:off x="76199" y="6877683"/>
          <a:ext cx="2457451" cy="941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20880</xdr:colOff>
      <xdr:row>36</xdr:row>
      <xdr:rowOff>28575</xdr:rowOff>
    </xdr:from>
    <xdr:to>
      <xdr:col>14</xdr:col>
      <xdr:colOff>588042</xdr:colOff>
      <xdr:row>64</xdr:row>
      <xdr:rowOff>94537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F3C2CC2-F43B-4905-AD1F-2A950DB28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40705" y="6553200"/>
          <a:ext cx="4377162" cy="4599862"/>
        </a:xfrm>
        <a:prstGeom prst="rect">
          <a:avLst/>
        </a:prstGeom>
      </xdr:spPr>
    </xdr:pic>
    <xdr:clientData/>
  </xdr:twoCellAnchor>
  <xdr:twoCellAnchor editAs="oneCell">
    <xdr:from>
      <xdr:col>2</xdr:col>
      <xdr:colOff>723900</xdr:colOff>
      <xdr:row>38</xdr:row>
      <xdr:rowOff>28575</xdr:rowOff>
    </xdr:from>
    <xdr:to>
      <xdr:col>6</xdr:col>
      <xdr:colOff>200025</xdr:colOff>
      <xdr:row>39</xdr:row>
      <xdr:rowOff>143691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94609B0-A848-4D64-8EFD-B80E28F5C84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18" t="-3246"/>
        <a:stretch/>
      </xdr:blipFill>
      <xdr:spPr bwMode="auto">
        <a:xfrm>
          <a:off x="2247900" y="6877050"/>
          <a:ext cx="2524125" cy="277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12</xdr:row>
      <xdr:rowOff>37711</xdr:rowOff>
    </xdr:from>
    <xdr:to>
      <xdr:col>7</xdr:col>
      <xdr:colOff>514351</xdr:colOff>
      <xdr:row>13</xdr:row>
      <xdr:rowOff>124214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77D30E2-B043-476C-8A11-8CD5A778B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400411"/>
          <a:ext cx="5762626" cy="24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76199</xdr:colOff>
      <xdr:row>15</xdr:row>
      <xdr:rowOff>29208</xdr:rowOff>
    </xdr:from>
    <xdr:to>
      <xdr:col>3</xdr:col>
      <xdr:colOff>247650</xdr:colOff>
      <xdr:row>20</xdr:row>
      <xdr:rowOff>161293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4B8B39D-E582-4712-A9F4-62D2F99570B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42"/>
        <a:stretch/>
      </xdr:blipFill>
      <xdr:spPr bwMode="auto">
        <a:xfrm>
          <a:off x="76199" y="6877683"/>
          <a:ext cx="2457451" cy="941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</xdr:row>
      <xdr:rowOff>28575</xdr:rowOff>
    </xdr:from>
    <xdr:to>
      <xdr:col>6</xdr:col>
      <xdr:colOff>238125</xdr:colOff>
      <xdr:row>16</xdr:row>
      <xdr:rowOff>143691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0F16BD8-44C2-414E-A23C-7B07112922A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18" t="-3246"/>
        <a:stretch/>
      </xdr:blipFill>
      <xdr:spPr bwMode="auto">
        <a:xfrm>
          <a:off x="2286000" y="2647950"/>
          <a:ext cx="2524125" cy="277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22</xdr:row>
      <xdr:rowOff>50693</xdr:rowOff>
    </xdr:from>
    <xdr:to>
      <xdr:col>2</xdr:col>
      <xdr:colOff>581025</xdr:colOff>
      <xdr:row>24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1304109-EF77-40C6-88BD-F92E026204F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283" b="8541"/>
        <a:stretch/>
      </xdr:blipFill>
      <xdr:spPr bwMode="auto">
        <a:xfrm>
          <a:off x="66675" y="3955943"/>
          <a:ext cx="2038350" cy="273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142875</xdr:colOff>
      <xdr:row>26</xdr:row>
      <xdr:rowOff>66948</xdr:rowOff>
    </xdr:from>
    <xdr:to>
      <xdr:col>3</xdr:col>
      <xdr:colOff>342901</xdr:colOff>
      <xdr:row>28</xdr:row>
      <xdr:rowOff>28302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ED14FD3-6A54-4D89-B3D2-B5B0B6EBF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4619898"/>
          <a:ext cx="2486026" cy="285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152401</xdr:colOff>
      <xdr:row>28</xdr:row>
      <xdr:rowOff>61406</xdr:rowOff>
    </xdr:from>
    <xdr:to>
      <xdr:col>3</xdr:col>
      <xdr:colOff>523875</xdr:colOff>
      <xdr:row>29</xdr:row>
      <xdr:rowOff>97367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36B5A15-AB1D-49AA-A6A6-DE34B2D90C4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31" t="-1552"/>
        <a:stretch/>
      </xdr:blipFill>
      <xdr:spPr bwMode="auto">
        <a:xfrm>
          <a:off x="152401" y="4938206"/>
          <a:ext cx="2657474" cy="1978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46847</xdr:colOff>
      <xdr:row>21</xdr:row>
      <xdr:rowOff>9525</xdr:rowOff>
    </xdr:from>
    <xdr:to>
      <xdr:col>11</xdr:col>
      <xdr:colOff>123925</xdr:colOff>
      <xdr:row>51</xdr:row>
      <xdr:rowOff>37387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385BEBB-13F0-49DF-9D52-981273419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56847" y="3752850"/>
          <a:ext cx="4649078" cy="4885612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32</xdr:row>
      <xdr:rowOff>91932</xdr:rowOff>
    </xdr:from>
    <xdr:to>
      <xdr:col>3</xdr:col>
      <xdr:colOff>419101</xdr:colOff>
      <xdr:row>43</xdr:row>
      <xdr:rowOff>50943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480249C-7E04-45B1-AA55-65F9A9FF2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5616432"/>
          <a:ext cx="2581276" cy="1740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235701</xdr:colOff>
      <xdr:row>44</xdr:row>
      <xdr:rowOff>47625</xdr:rowOff>
    </xdr:from>
    <xdr:to>
      <xdr:col>1</xdr:col>
      <xdr:colOff>631075</xdr:colOff>
      <xdr:row>53</xdr:row>
      <xdr:rowOff>142876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0BF16F9-8E22-4D02-8934-1A21B9455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701" y="7515225"/>
          <a:ext cx="1157374" cy="1552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695327</xdr:colOff>
      <xdr:row>47</xdr:row>
      <xdr:rowOff>120341</xdr:rowOff>
    </xdr:from>
    <xdr:to>
      <xdr:col>3</xdr:col>
      <xdr:colOff>657225</xdr:colOff>
      <xdr:row>49</xdr:row>
      <xdr:rowOff>32059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E34BC0B-59D1-43EE-B3D2-06D2C922C18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760" r="23898"/>
        <a:stretch/>
      </xdr:blipFill>
      <xdr:spPr bwMode="auto">
        <a:xfrm>
          <a:off x="1457327" y="8073716"/>
          <a:ext cx="1485898" cy="235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5.xml"/><Relationship Id="rId6" Type="http://schemas.openxmlformats.org/officeDocument/2006/relationships/image" Target="../media/image2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21.wmf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topLeftCell="B1" workbookViewId="0">
      <selection activeCell="F1" sqref="F1"/>
    </sheetView>
  </sheetViews>
  <sheetFormatPr baseColWidth="10" defaultRowHeight="12.75"/>
  <cols>
    <col min="1" max="1" width="10.7109375" customWidth="1"/>
    <col min="2" max="2" width="15" customWidth="1"/>
    <col min="3" max="3" width="10.140625" customWidth="1"/>
    <col min="4" max="4" width="8.7109375" customWidth="1"/>
    <col min="5" max="5" width="9.140625" customWidth="1"/>
    <col min="6" max="6" width="8.42578125" customWidth="1"/>
    <col min="7" max="7" width="11.42578125" bestFit="1" customWidth="1"/>
    <col min="8" max="8" width="3" customWidth="1"/>
    <col min="9" max="9" width="12.42578125" bestFit="1" customWidth="1"/>
    <col min="10" max="256" width="9.140625" customWidth="1"/>
  </cols>
  <sheetData>
    <row r="1" spans="1:9" ht="15">
      <c r="B1" s="22" t="s">
        <v>29</v>
      </c>
      <c r="C1" s="22"/>
      <c r="D1" s="22"/>
      <c r="I1" s="48" t="s">
        <v>296</v>
      </c>
    </row>
    <row r="2" spans="1:9" ht="13.5" thickBot="1"/>
    <row r="3" spans="1:9" ht="14.25">
      <c r="A3" s="46" t="s">
        <v>30</v>
      </c>
      <c r="B3" s="19"/>
      <c r="C3" s="19" t="s">
        <v>15</v>
      </c>
      <c r="D3" s="19" t="s">
        <v>16</v>
      </c>
      <c r="E3" s="19"/>
      <c r="F3" s="19"/>
      <c r="G3" s="19"/>
      <c r="H3" s="2"/>
    </row>
    <row r="4" spans="1:9" ht="13.5" thickBot="1">
      <c r="A4" s="38"/>
      <c r="B4" s="39"/>
      <c r="C4" s="39"/>
      <c r="D4" s="39"/>
      <c r="E4" s="39"/>
      <c r="F4" s="39"/>
      <c r="G4" s="39"/>
      <c r="H4" s="40"/>
    </row>
    <row r="5" spans="1:9" ht="13.5" thickBot="1">
      <c r="A5" s="15" t="s">
        <v>2</v>
      </c>
      <c r="B5" s="16" t="s">
        <v>3</v>
      </c>
      <c r="C5" s="39"/>
      <c r="D5" s="39"/>
      <c r="E5" s="34" t="s">
        <v>12</v>
      </c>
      <c r="F5" s="25"/>
      <c r="G5" s="35"/>
      <c r="H5" s="40"/>
      <c r="I5" s="48" t="s">
        <v>31</v>
      </c>
    </row>
    <row r="6" spans="1:9" ht="13.5" thickBot="1">
      <c r="A6" s="13">
        <v>1.1434559210610784</v>
      </c>
      <c r="B6" s="14">
        <v>0.8330919607164472</v>
      </c>
      <c r="C6" s="39"/>
      <c r="D6" s="39"/>
      <c r="E6" s="21" t="s">
        <v>4</v>
      </c>
      <c r="F6" s="36"/>
      <c r="G6" s="37"/>
      <c r="H6" s="40"/>
    </row>
    <row r="7" spans="1:9" ht="13.5" thickBot="1">
      <c r="A7" s="38"/>
      <c r="B7" s="17" t="s">
        <v>4</v>
      </c>
      <c r="C7" s="39"/>
      <c r="D7" s="39"/>
      <c r="E7" s="24">
        <v>4.3290710341359678E-3</v>
      </c>
      <c r="F7" s="25" t="s">
        <v>0</v>
      </c>
      <c r="G7" s="26" t="s">
        <v>1</v>
      </c>
      <c r="H7" s="40"/>
    </row>
    <row r="8" spans="1:9" ht="13.5" thickBot="1">
      <c r="A8" s="38"/>
      <c r="B8" s="17">
        <f>2*(A6^2+B6^2-2)*2*A6+2*(10*A6^2-10*B6-5*A6+1)*(20*A6-5)</f>
        <v>0.96176960099225073</v>
      </c>
      <c r="C8" s="39"/>
      <c r="D8" s="39"/>
      <c r="E8" s="27">
        <v>-2.5567121217123716E-3</v>
      </c>
      <c r="F8" s="28">
        <v>1.1423179999999999</v>
      </c>
      <c r="G8" s="29">
        <v>0.83371899999999999</v>
      </c>
      <c r="H8" s="40"/>
    </row>
    <row r="9" spans="1:9" ht="13.5" thickBot="1">
      <c r="A9" s="38"/>
      <c r="B9" s="18">
        <f>2*(A6^2+B6^2-2)*2*B6+2*(10*A6^2-10*B6-5*A6+1)*(-10)</f>
        <v>-0.52919371852978447</v>
      </c>
      <c r="C9" s="39"/>
      <c r="D9" s="39"/>
      <c r="E9" s="39"/>
      <c r="F9" s="39"/>
      <c r="G9" s="39"/>
      <c r="H9" s="40"/>
    </row>
    <row r="10" spans="1:9" ht="13.5" thickBot="1">
      <c r="A10" s="38" t="s">
        <v>5</v>
      </c>
      <c r="B10" s="39"/>
      <c r="C10" s="39"/>
      <c r="D10" s="39" t="s">
        <v>8</v>
      </c>
      <c r="E10" s="39"/>
      <c r="F10" s="39"/>
      <c r="G10" s="39"/>
      <c r="H10" s="40"/>
    </row>
    <row r="11" spans="1:9" ht="13.5" thickBot="1">
      <c r="A11" s="1">
        <f>1212*A6^2+4*B6^2+82-600*A6-400*B6</f>
        <v>650.14546134929822</v>
      </c>
      <c r="B11" s="2">
        <f>8*A6*B6-400*A6+100</f>
        <v>-349.76153694227452</v>
      </c>
      <c r="C11" s="39"/>
      <c r="D11" s="9">
        <f>A11*B12-(A12*B11)</f>
        <v>11309.775118472171</v>
      </c>
      <c r="E11" s="39" t="s">
        <v>6</v>
      </c>
      <c r="F11" s="39"/>
      <c r="G11" s="39"/>
      <c r="H11" s="40"/>
    </row>
    <row r="12" spans="1:9" ht="13.5" thickBot="1">
      <c r="A12" s="3">
        <f>8*A6*B6-400*A6+100</f>
        <v>-349.76153694227452</v>
      </c>
      <c r="B12" s="4">
        <f>4*A6^2+12*B6^2+192</f>
        <v>205.55847235376305</v>
      </c>
      <c r="C12" s="39"/>
      <c r="D12" s="39"/>
      <c r="E12" s="39"/>
      <c r="F12" s="39"/>
      <c r="G12" s="39"/>
      <c r="H12" s="40"/>
    </row>
    <row r="13" spans="1:9" ht="15.75" thickBot="1">
      <c r="A13" s="38"/>
      <c r="B13" s="39"/>
      <c r="C13" s="39"/>
      <c r="D13" s="23" t="s">
        <v>22</v>
      </c>
      <c r="E13" s="39"/>
      <c r="F13" s="39" t="s">
        <v>21</v>
      </c>
      <c r="G13" s="39"/>
      <c r="H13" s="40"/>
    </row>
    <row r="14" spans="1:9" ht="15" thickBot="1">
      <c r="A14" s="43" t="s">
        <v>20</v>
      </c>
      <c r="B14" s="39"/>
      <c r="C14" s="39"/>
      <c r="D14" s="5">
        <f t="array" ref="D14:D15">MMULT(-A15:B16,B8:B9)</f>
        <v>-1.1148127589634751E-3</v>
      </c>
      <c r="E14" s="39"/>
      <c r="F14" s="9">
        <f>A6+D14</f>
        <v>1.1423411083021149</v>
      </c>
      <c r="G14" s="8">
        <f>B6+D15</f>
        <v>0.83376950561623697</v>
      </c>
      <c r="H14" s="40"/>
    </row>
    <row r="15" spans="1:9" ht="13.5" thickBot="1">
      <c r="A15" s="1">
        <f t="array" ref="A15:B16">MINVERSE(A11:B12)</f>
        <v>1.8175292629649696E-2</v>
      </c>
      <c r="B15" s="2">
        <v>3.0925596068750397E-2</v>
      </c>
      <c r="C15" s="39"/>
      <c r="D15" s="7">
        <v>6.7754489978973445E-4</v>
      </c>
      <c r="E15" s="39"/>
      <c r="F15" s="39"/>
      <c r="G15" s="39"/>
      <c r="H15" s="40"/>
    </row>
    <row r="16" spans="1:9" ht="13.5" thickBot="1">
      <c r="A16" s="3">
        <v>3.0925596068750397E-2</v>
      </c>
      <c r="B16" s="4">
        <v>5.7485268675892556E-2</v>
      </c>
      <c r="C16" s="20"/>
      <c r="D16" s="20"/>
      <c r="E16" s="20"/>
      <c r="F16" s="20"/>
      <c r="G16" s="20"/>
      <c r="H16" s="4"/>
    </row>
    <row r="17" spans="1:9">
      <c r="A17" s="46" t="s">
        <v>32</v>
      </c>
      <c r="B17" s="19"/>
      <c r="C17" s="19"/>
      <c r="D17" s="19"/>
      <c r="E17" s="19"/>
      <c r="F17" s="19"/>
      <c r="G17" s="19"/>
      <c r="H17" s="2"/>
    </row>
    <row r="18" spans="1:9" ht="13.5" thickBot="1">
      <c r="A18" s="38"/>
      <c r="B18" s="39"/>
      <c r="C18" s="39"/>
      <c r="D18" s="39"/>
      <c r="E18" s="39"/>
      <c r="F18" s="39"/>
      <c r="G18" s="39"/>
      <c r="H18" s="40"/>
    </row>
    <row r="19" spans="1:9" ht="13.5" thickBot="1">
      <c r="A19" s="38" t="s">
        <v>7</v>
      </c>
      <c r="B19" s="39"/>
      <c r="C19" s="39"/>
      <c r="D19" s="39"/>
      <c r="E19" s="12" t="s">
        <v>9</v>
      </c>
      <c r="F19" s="9" t="s">
        <v>10</v>
      </c>
      <c r="G19" s="9" t="s">
        <v>11</v>
      </c>
      <c r="H19" s="40"/>
    </row>
    <row r="20" spans="1:9" ht="14.25">
      <c r="A20" s="1">
        <f>2*A6</f>
        <v>2.2869118421221568</v>
      </c>
      <c r="B20" s="2">
        <f>2*B6</f>
        <v>1.6661839214328944</v>
      </c>
      <c r="C20" s="39"/>
      <c r="D20" s="41" t="s">
        <v>13</v>
      </c>
      <c r="E20" s="6">
        <f>A6^2+B6^2</f>
        <v>2.0015336584200139</v>
      </c>
      <c r="F20" s="10">
        <v>2</v>
      </c>
      <c r="G20" s="6">
        <f>F20-E20</f>
        <v>-1.5336584200138503E-3</v>
      </c>
      <c r="H20" s="40"/>
    </row>
    <row r="21" spans="1:9" ht="15" thickBot="1">
      <c r="A21" s="3">
        <f>20*A6-5</f>
        <v>17.869118421221568</v>
      </c>
      <c r="B21" s="4">
        <v>-10</v>
      </c>
      <c r="C21" s="39"/>
      <c r="D21" s="42" t="s">
        <v>14</v>
      </c>
      <c r="E21" s="7">
        <f>10*A6^2-10*B6-5*A6+1</f>
        <v>2.6715221626528951E-2</v>
      </c>
      <c r="F21" s="11">
        <v>0</v>
      </c>
      <c r="G21" s="7">
        <f>F21-E21</f>
        <v>-2.6715221626528951E-2</v>
      </c>
      <c r="H21" s="40"/>
    </row>
    <row r="22" spans="1:9" ht="13.5" thickBot="1">
      <c r="A22" s="38"/>
      <c r="B22" s="39"/>
      <c r="C22" s="39"/>
      <c r="D22" s="39"/>
      <c r="E22" s="39"/>
      <c r="F22" s="39"/>
      <c r="G22" s="39"/>
      <c r="H22" s="40"/>
    </row>
    <row r="23" spans="1:9" ht="15" thickBot="1">
      <c r="A23" s="45" t="s">
        <v>17</v>
      </c>
      <c r="B23" s="39"/>
      <c r="C23" s="21" t="s">
        <v>18</v>
      </c>
      <c r="D23" s="44" t="s">
        <v>19</v>
      </c>
      <c r="E23" s="39"/>
      <c r="F23" s="33">
        <f>(E20-F20)^2+(E21-F21)^2</f>
        <v>7.1605517470383956E-4</v>
      </c>
      <c r="G23" s="8" t="s">
        <v>28</v>
      </c>
      <c r="H23" s="40"/>
    </row>
    <row r="24" spans="1:9">
      <c r="A24" s="1">
        <f t="array" ref="A24:B25">MINVERSE(A20:B21)</f>
        <v>0.18996110199340052</v>
      </c>
      <c r="B24" s="19">
        <v>3.1651013383907807E-2</v>
      </c>
      <c r="C24" s="5">
        <f t="array" ref="C24:C25">MMULT(A24:B25,G20:G21)</f>
        <v>-1.1368992808026197E-3</v>
      </c>
      <c r="D24" s="5">
        <f>A6+C24</f>
        <v>1.1423190217802759</v>
      </c>
      <c r="E24" s="39"/>
      <c r="F24" s="39"/>
      <c r="G24" s="39"/>
      <c r="H24" s="40"/>
    </row>
    <row r="25" spans="1:9" ht="13.5" thickBot="1">
      <c r="A25" s="3">
        <v>0.33944374269458227</v>
      </c>
      <c r="B25" s="20">
        <v>-4.344242936912826E-2</v>
      </c>
      <c r="C25" s="7">
        <v>6.3998337448653065E-4</v>
      </c>
      <c r="D25" s="7">
        <f>B6+C25</f>
        <v>0.83373194409093376</v>
      </c>
      <c r="E25" s="39"/>
      <c r="F25" s="39"/>
      <c r="G25" s="39"/>
      <c r="H25" s="40"/>
    </row>
    <row r="26" spans="1:9" ht="13.5" thickBot="1">
      <c r="A26" s="3"/>
      <c r="B26" s="20"/>
      <c r="C26" s="20"/>
      <c r="D26" s="20"/>
      <c r="E26" s="20"/>
      <c r="F26" s="20"/>
      <c r="G26" s="20"/>
      <c r="H26" s="4"/>
    </row>
    <row r="27" spans="1:9">
      <c r="A27" s="39"/>
      <c r="B27" s="39"/>
      <c r="C27" s="39"/>
      <c r="D27" s="39"/>
      <c r="E27" s="39"/>
      <c r="F27" s="39"/>
      <c r="G27" s="39"/>
      <c r="H27" s="39"/>
    </row>
    <row r="32" spans="1:9" ht="13.5" thickBot="1">
      <c r="A32" s="47" t="s">
        <v>33</v>
      </c>
      <c r="I32">
        <v>1.0000000000000001E-5</v>
      </c>
    </row>
    <row r="33" spans="1:10" ht="15" thickBot="1">
      <c r="A33" s="30" t="s">
        <v>23</v>
      </c>
      <c r="B33" s="2"/>
      <c r="D33" s="32" t="s">
        <v>27</v>
      </c>
      <c r="F33" s="1" t="s">
        <v>24</v>
      </c>
      <c r="G33" s="2"/>
    </row>
    <row r="34" spans="1:10" ht="13.5" thickBot="1">
      <c r="A34" s="3">
        <f>-B8</f>
        <v>-0.96176960099225073</v>
      </c>
      <c r="B34" s="4">
        <f>-B9</f>
        <v>0.52919371852978447</v>
      </c>
      <c r="D34" s="23">
        <f>MMULT(-A34:B34,B8:B9)</f>
        <v>1.2050467571241739</v>
      </c>
      <c r="F34" s="9">
        <f t="array" ref="F34:G34">MMULT(A34:B34,A11:B12)</f>
        <v>-810.38174928201215</v>
      </c>
      <c r="G34" s="8">
        <v>445.17026618759746</v>
      </c>
      <c r="I34">
        <f>I32*A34</f>
        <v>-9.6176960099225083E-6</v>
      </c>
      <c r="J34">
        <f>I32*B34</f>
        <v>5.2919371852978454E-6</v>
      </c>
    </row>
    <row r="35" spans="1:10" ht="13.5" thickBot="1">
      <c r="I35">
        <f>A6+I34</f>
        <v>1.1434463033650686</v>
      </c>
      <c r="J35">
        <f>B6+J34</f>
        <v>0.83309725265363255</v>
      </c>
    </row>
    <row r="36" spans="1:10" ht="14.25">
      <c r="D36" s="31" t="s">
        <v>26</v>
      </c>
      <c r="F36" s="21" t="s">
        <v>25</v>
      </c>
    </row>
    <row r="37" spans="1:10" ht="13.5" thickBot="1">
      <c r="A37">
        <f>A6+D37*A34</f>
        <v>1.1445977910856167</v>
      </c>
      <c r="B37">
        <f>B6+D37*B34</f>
        <v>0.83246367048587666</v>
      </c>
      <c r="D37">
        <f>-D34/F37</f>
        <v>-1.1872594261247568E-3</v>
      </c>
      <c r="F37" s="11">
        <f>F34*A34+G34*B34</f>
        <v>1014.9818402010717</v>
      </c>
    </row>
  </sheetData>
  <phoneticPr fontId="0" type="noConversion"/>
  <printOptions headings="1" gridLines="1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>
      <selection activeCell="B2" sqref="B2"/>
    </sheetView>
  </sheetViews>
  <sheetFormatPr baseColWidth="10" defaultRowHeight="12.75"/>
  <cols>
    <col min="1" max="256" width="9.140625" customWidth="1"/>
  </cols>
  <sheetData>
    <row r="1" spans="1:11" ht="13.5" thickBot="1">
      <c r="A1" s="56" t="s">
        <v>41</v>
      </c>
      <c r="B1" s="49"/>
      <c r="C1" s="49"/>
      <c r="D1" s="50" t="s">
        <v>34</v>
      </c>
      <c r="E1" s="51">
        <f>4*A2^2+3*A3^2+5*A4^2-6*A2*A3+A2*A4-3*A2-2*A3+15</f>
        <v>12.399173291568294</v>
      </c>
      <c r="F1" s="49" t="s">
        <v>35</v>
      </c>
      <c r="G1" s="49" t="s">
        <v>35</v>
      </c>
      <c r="H1" s="49"/>
      <c r="I1" s="49"/>
      <c r="J1" s="49"/>
      <c r="K1" s="35"/>
    </row>
    <row r="2" spans="1:11" ht="13.5" thickBot="1">
      <c r="A2" s="21">
        <v>0.61096634474210298</v>
      </c>
      <c r="C2" s="36" t="s">
        <v>35</v>
      </c>
      <c r="D2" s="36" t="s">
        <v>35</v>
      </c>
      <c r="E2" s="36" t="s">
        <v>35</v>
      </c>
      <c r="F2" s="36" t="s">
        <v>35</v>
      </c>
      <c r="G2" s="57" t="s">
        <v>42</v>
      </c>
      <c r="H2" s="36"/>
      <c r="I2" s="36"/>
      <c r="J2" s="36"/>
      <c r="K2" s="37"/>
    </row>
    <row r="3" spans="1:11">
      <c r="A3" s="10">
        <v>1.3112275747710074</v>
      </c>
      <c r="C3" s="36"/>
      <c r="D3" s="52">
        <f>8+2*A6</f>
        <v>7.9999999999997149</v>
      </c>
      <c r="E3" s="49">
        <v>-6</v>
      </c>
      <c r="F3" s="49">
        <v>1</v>
      </c>
      <c r="G3" s="49">
        <v>0</v>
      </c>
      <c r="H3" s="49">
        <f>2*A2</f>
        <v>1.221932689484206</v>
      </c>
      <c r="I3" s="49">
        <v>2</v>
      </c>
      <c r="J3" s="35">
        <v>4</v>
      </c>
      <c r="K3" s="37"/>
    </row>
    <row r="4" spans="1:11">
      <c r="A4" s="10">
        <v>1.4816768564627096E-2</v>
      </c>
      <c r="C4" s="36"/>
      <c r="D4" s="43">
        <f>-6</f>
        <v>-6</v>
      </c>
      <c r="E4" s="36">
        <f>6+18*A7*A3</f>
        <v>-11.569667493943509</v>
      </c>
      <c r="F4" s="36">
        <v>0</v>
      </c>
      <c r="G4" s="36">
        <v>0</v>
      </c>
      <c r="H4" s="36">
        <v>0</v>
      </c>
      <c r="I4" s="36">
        <f>9*A3^2</f>
        <v>15.47385977555872</v>
      </c>
      <c r="J4" s="37">
        <v>5</v>
      </c>
      <c r="K4" s="37"/>
    </row>
    <row r="5" spans="1:11" ht="13.5" thickBot="1">
      <c r="A5" s="11">
        <v>5.4430231111911729</v>
      </c>
      <c r="C5" s="36"/>
      <c r="D5" s="43">
        <v>1</v>
      </c>
      <c r="E5" s="36">
        <v>0</v>
      </c>
      <c r="F5" s="36">
        <f>10+2*A6+6*A8*A4</f>
        <v>10.165660970854974</v>
      </c>
      <c r="G5" s="36">
        <v>0</v>
      </c>
      <c r="H5" s="36">
        <f>2*A4</f>
        <v>2.9633537129254192E-2</v>
      </c>
      <c r="I5" s="36">
        <v>1</v>
      </c>
      <c r="J5" s="37">
        <f>-3*A4^2</f>
        <v>-6.5860989209316507E-4</v>
      </c>
      <c r="K5" s="37"/>
    </row>
    <row r="6" spans="1:11">
      <c r="A6" s="21">
        <v>-1.4239707565483685E-13</v>
      </c>
      <c r="C6" s="36"/>
      <c r="D6" s="43">
        <v>0</v>
      </c>
      <c r="E6" s="36">
        <v>0</v>
      </c>
      <c r="F6" s="36">
        <v>0</v>
      </c>
      <c r="G6" s="36">
        <f>2*A6</f>
        <v>-2.847941513096737E-13</v>
      </c>
      <c r="H6" s="36">
        <f>2*A5</f>
        <v>10.886046222382346</v>
      </c>
      <c r="I6" s="36">
        <v>0</v>
      </c>
      <c r="J6" s="37">
        <v>0</v>
      </c>
      <c r="K6" s="37"/>
    </row>
    <row r="7" spans="1:11">
      <c r="A7" s="10">
        <v>-0.74441131145589423</v>
      </c>
      <c r="C7" s="36"/>
      <c r="D7" s="43">
        <f>2*A2</f>
        <v>1.221932689484206</v>
      </c>
      <c r="E7" s="36">
        <v>0</v>
      </c>
      <c r="F7" s="36">
        <f>2*A4</f>
        <v>2.9633537129254192E-2</v>
      </c>
      <c r="G7" s="36">
        <f>2*A5</f>
        <v>10.886046222382346</v>
      </c>
      <c r="H7" s="36">
        <v>0</v>
      </c>
      <c r="I7" s="36">
        <v>0</v>
      </c>
      <c r="J7" s="37">
        <v>0</v>
      </c>
      <c r="K7" s="37"/>
    </row>
    <row r="8" spans="1:11" ht="13.5" thickBot="1">
      <c r="A8" s="11">
        <v>1.8634401751489216</v>
      </c>
      <c r="C8" s="36"/>
      <c r="D8" s="43">
        <v>2</v>
      </c>
      <c r="E8" s="36">
        <f>9*A3^2</f>
        <v>15.47385977555872</v>
      </c>
      <c r="F8" s="36">
        <v>1</v>
      </c>
      <c r="G8" s="36">
        <v>0</v>
      </c>
      <c r="H8" s="36">
        <v>0</v>
      </c>
      <c r="I8" s="36">
        <v>0</v>
      </c>
      <c r="J8" s="37">
        <v>0</v>
      </c>
      <c r="K8" s="37"/>
    </row>
    <row r="9" spans="1:11" ht="13.5" thickBot="1">
      <c r="A9" s="43"/>
      <c r="B9" s="36"/>
      <c r="C9" s="36"/>
      <c r="D9" s="13">
        <v>4</v>
      </c>
      <c r="E9" s="53">
        <v>5</v>
      </c>
      <c r="F9" s="53">
        <f>-3*A4^2</f>
        <v>-6.5860989209316507E-4</v>
      </c>
      <c r="G9" s="53">
        <v>0</v>
      </c>
      <c r="H9" s="53">
        <v>0</v>
      </c>
      <c r="I9" s="53">
        <v>0</v>
      </c>
      <c r="J9" s="14">
        <v>0</v>
      </c>
      <c r="K9" s="37"/>
    </row>
    <row r="10" spans="1:11" ht="13.5" thickBot="1">
      <c r="A10" s="21">
        <f>8*A2-6*A3+A4-3+A6*2*A2+A7*2+4*A8</f>
        <v>1.2015555912991971E-4</v>
      </c>
      <c r="B10" s="21"/>
      <c r="C10" s="36"/>
      <c r="D10" s="36"/>
      <c r="E10" s="36"/>
      <c r="F10" s="36"/>
      <c r="G10" s="36" t="s">
        <v>36</v>
      </c>
      <c r="H10" s="36"/>
      <c r="I10" s="36"/>
      <c r="J10" s="36"/>
      <c r="K10" s="37"/>
    </row>
    <row r="11" spans="1:11">
      <c r="A11" s="10">
        <f>6*A3-6*A2-2+A7*9*A3^2+5*A8</f>
        <v>-1.4799289024303164E-4</v>
      </c>
      <c r="B11" s="10"/>
      <c r="C11" s="36"/>
      <c r="D11" s="52">
        <f t="array" ref="D11:J17">MINVERSE(D3:J9)</f>
        <v>8.9160713239064672E-4</v>
      </c>
      <c r="E11" s="49">
        <v>-7.1206922116807373E-4</v>
      </c>
      <c r="F11" s="49">
        <v>9.2352450140648287E-3</v>
      </c>
      <c r="G11" s="49">
        <v>-1.2522056671637849E-4</v>
      </c>
      <c r="H11" s="49">
        <v>-3.2759446631031797E-18</v>
      </c>
      <c r="I11" s="49">
        <v>-9.4581576786323035E-2</v>
      </c>
      <c r="J11" s="35">
        <v>0.29213065904311203</v>
      </c>
      <c r="K11" s="37"/>
    </row>
    <row r="12" spans="1:11">
      <c r="A12" s="10">
        <f>10*A4+A2+2*A6*A4+A7-3*A8*A4^2</f>
        <v>1.3495438799798665E-2</v>
      </c>
      <c r="B12" s="10" t="s">
        <v>37</v>
      </c>
      <c r="C12" s="36"/>
      <c r="D12" s="43">
        <v>-7.1206922116807481E-4</v>
      </c>
      <c r="E12" s="36">
        <v>5.6868384887791658E-4</v>
      </c>
      <c r="F12" s="36">
        <v>-7.3755956918257629E-3</v>
      </c>
      <c r="G12" s="36">
        <v>1.0000560580631698E-4</v>
      </c>
      <c r="H12" s="36">
        <v>2.6162861198642753E-18</v>
      </c>
      <c r="I12" s="36">
        <v>7.5667670917027544E-2</v>
      </c>
      <c r="J12" s="37">
        <v>-3.3712772319904355E-2</v>
      </c>
      <c r="K12" s="37"/>
    </row>
    <row r="13" spans="1:11" ht="13.5" thickBot="1">
      <c r="A13" s="10">
        <f>2*A6*A5</f>
        <v>-1.5501411475106298E-12</v>
      </c>
      <c r="B13" s="11"/>
      <c r="C13" s="36"/>
      <c r="D13" s="43">
        <v>9.2352450140648305E-3</v>
      </c>
      <c r="E13" s="36">
        <v>-7.3755956918257629E-3</v>
      </c>
      <c r="F13" s="36">
        <v>9.5658443468397192E-2</v>
      </c>
      <c r="G13" s="36">
        <v>-1.297031587583989E-3</v>
      </c>
      <c r="H13" s="36">
        <v>-3.3932155225313993E-17</v>
      </c>
      <c r="I13" s="36">
        <v>1.8292224259439181E-2</v>
      </c>
      <c r="J13" s="37">
        <v>-6.2594606562686533E-2</v>
      </c>
      <c r="K13" s="37"/>
    </row>
    <row r="14" spans="1:11">
      <c r="A14" s="21">
        <f>A2^2+A4^2-30+A5^2</f>
        <v>-5.4001247917767614E-13</v>
      </c>
      <c r="B14" s="10"/>
      <c r="C14" s="36"/>
      <c r="D14" s="43">
        <v>-1.2522056671638042E-4</v>
      </c>
      <c r="E14" s="36">
        <v>1.0000560580631686E-4</v>
      </c>
      <c r="F14" s="36">
        <v>-1.2970315875839881E-3</v>
      </c>
      <c r="G14" s="36">
        <v>1.7586434382516407E-5</v>
      </c>
      <c r="H14" s="36">
        <v>9.1860715963518663E-2</v>
      </c>
      <c r="I14" s="36">
        <v>1.0566761783069688E-2</v>
      </c>
      <c r="J14" s="37">
        <v>-3.2620576381308393E-2</v>
      </c>
      <c r="K14" s="37"/>
    </row>
    <row r="15" spans="1:11">
      <c r="A15" s="10">
        <f>2*A2+3*A3^3+A4-8</f>
        <v>-3.3217872896784684E-13</v>
      </c>
      <c r="B15" s="10" t="s">
        <v>38</v>
      </c>
      <c r="C15" s="36"/>
      <c r="D15" s="43">
        <v>-3.2759446631032039E-18</v>
      </c>
      <c r="E15" s="36">
        <v>2.6162861198642672E-18</v>
      </c>
      <c r="F15" s="36">
        <v>-3.3932155225313987E-17</v>
      </c>
      <c r="G15" s="36">
        <v>9.1860715963518663E-2</v>
      </c>
      <c r="H15" s="36">
        <v>2.4032044423750417E-15</v>
      </c>
      <c r="I15" s="36">
        <v>2.7644122508991588E-16</v>
      </c>
      <c r="J15" s="37">
        <v>-8.5339977214555845E-16</v>
      </c>
      <c r="K15" s="37"/>
    </row>
    <row r="16" spans="1:11" ht="13.5" thickBot="1">
      <c r="A16" s="11">
        <f>4*A2+5*A3-A4^3-9</f>
        <v>0</v>
      </c>
      <c r="B16" s="11"/>
      <c r="C16" s="36"/>
      <c r="D16" s="43">
        <v>-9.4581576786322993E-2</v>
      </c>
      <c r="E16" s="36">
        <v>7.5667670917027544E-2</v>
      </c>
      <c r="F16" s="36">
        <v>1.8292224259439178E-2</v>
      </c>
      <c r="G16" s="36">
        <v>1.0566761783069685E-2</v>
      </c>
      <c r="H16" s="36">
        <v>2.7644122508991578E-16</v>
      </c>
      <c r="I16" s="36">
        <v>-9.114463298047086E-2</v>
      </c>
      <c r="J16" s="37">
        <v>0.34366392037355614</v>
      </c>
      <c r="K16" s="37"/>
    </row>
    <row r="17" spans="1:11" ht="13.5" thickBot="1">
      <c r="A17" s="43"/>
      <c r="B17" s="36"/>
      <c r="C17" s="36"/>
      <c r="D17" s="13">
        <v>0.29213065904311197</v>
      </c>
      <c r="E17" s="53">
        <v>-3.3712772319904362E-2</v>
      </c>
      <c r="F17" s="53">
        <v>-6.2594606562686519E-2</v>
      </c>
      <c r="G17" s="53">
        <v>-3.2620576381308393E-2</v>
      </c>
      <c r="H17" s="53">
        <v>-8.5339977214555845E-16</v>
      </c>
      <c r="I17" s="53">
        <v>0.3436639203735562</v>
      </c>
      <c r="J17" s="14">
        <v>-0.79101378511216591</v>
      </c>
      <c r="K17" s="37"/>
    </row>
    <row r="18" spans="1:11">
      <c r="A18" s="21">
        <f>8*A2-6*A3+A4-3</f>
        <v>-5.9648179221245936</v>
      </c>
      <c r="B18" s="21"/>
      <c r="C18" s="36"/>
      <c r="D18" s="36"/>
      <c r="E18" s="36"/>
      <c r="F18" s="36"/>
      <c r="G18" s="36"/>
      <c r="H18" s="36"/>
      <c r="I18" s="36"/>
      <c r="J18" s="36"/>
      <c r="K18" s="37"/>
    </row>
    <row r="19" spans="1:11" ht="13.5" thickBot="1">
      <c r="A19" s="10">
        <f>6*A3-6*A2-2</f>
        <v>2.2015673801734259</v>
      </c>
      <c r="B19" s="10" t="s">
        <v>39</v>
      </c>
      <c r="C19" s="36"/>
      <c r="D19" s="54" t="s">
        <v>40</v>
      </c>
      <c r="E19" s="57" t="s">
        <v>44</v>
      </c>
      <c r="F19" s="36"/>
      <c r="G19" s="58" t="s">
        <v>43</v>
      </c>
      <c r="H19" s="36"/>
      <c r="I19" s="54" t="s">
        <v>40</v>
      </c>
      <c r="J19" s="57" t="s">
        <v>44</v>
      </c>
      <c r="K19" s="37"/>
    </row>
    <row r="20" spans="1:11">
      <c r="A20" s="10">
        <f>10*A4+A2</f>
        <v>0.75913403038837401</v>
      </c>
      <c r="B20" s="10"/>
      <c r="C20" s="36"/>
      <c r="D20" s="52">
        <f t="array" ref="D20:D26">MMULT(-D11:J17,A10:A16)</f>
        <v>-1.2484619665568015E-4</v>
      </c>
      <c r="E20" s="21">
        <f t="shared" ref="E20:E26" si="0">A2+D20</f>
        <v>0.61084149854544734</v>
      </c>
      <c r="F20" s="36"/>
      <c r="G20" s="21">
        <v>0.61083970343427152</v>
      </c>
      <c r="H20" s="36"/>
      <c r="I20" s="21">
        <f t="array" ref="I20:I26">MMULT(-D11:J17,A18:A24)</f>
        <v>-1.2484619665561458E-4</v>
      </c>
      <c r="J20" s="35">
        <f>A2+I20</f>
        <v>0.61084149854544734</v>
      </c>
      <c r="K20" s="37"/>
    </row>
    <row r="21" spans="1:11" ht="13.5" thickBot="1">
      <c r="A21" s="11">
        <v>0</v>
      </c>
      <c r="B21" s="11"/>
      <c r="C21" s="36"/>
      <c r="D21" s="43">
        <v>9.9706620538222122E-5</v>
      </c>
      <c r="E21" s="10">
        <f t="shared" si="0"/>
        <v>1.3113272813915455</v>
      </c>
      <c r="F21" s="36"/>
      <c r="G21" s="10">
        <v>1.3113287276139789</v>
      </c>
      <c r="H21" s="36"/>
      <c r="I21" s="10">
        <v>9.9706620538225511E-5</v>
      </c>
      <c r="J21" s="37">
        <f>A3+I21</f>
        <v>1.3113272813915455</v>
      </c>
      <c r="K21" s="37"/>
    </row>
    <row r="22" spans="1:11">
      <c r="A22" s="21">
        <f>A14</f>
        <v>-5.4001247917767614E-13</v>
      </c>
      <c r="B22" s="21"/>
      <c r="C22" s="36"/>
      <c r="D22" s="43">
        <v>-1.2931538712597529E-3</v>
      </c>
      <c r="E22" s="10">
        <f t="shared" si="0"/>
        <v>1.3523614693367342E-2</v>
      </c>
      <c r="F22" s="36"/>
      <c r="G22" s="10">
        <v>1.3504724334374392E-2</v>
      </c>
      <c r="H22" s="36"/>
      <c r="I22" s="10">
        <v>-1.2931538712597662E-3</v>
      </c>
      <c r="J22" s="37">
        <f>A4+I22</f>
        <v>1.352361469336733E-2</v>
      </c>
      <c r="K22" s="37"/>
    </row>
    <row r="23" spans="1:11" ht="13.5" thickBot="1">
      <c r="A23" s="10">
        <f>A15</f>
        <v>-3.3217872896784684E-13</v>
      </c>
      <c r="B23" s="10" t="s">
        <v>38</v>
      </c>
      <c r="C23" s="36"/>
      <c r="D23" s="43">
        <v>1.7533856530640813E-5</v>
      </c>
      <c r="E23" s="10">
        <f t="shared" si="0"/>
        <v>5.4430406450477031</v>
      </c>
      <c r="F23" s="36"/>
      <c r="G23" s="11">
        <v>5.4430407632193045</v>
      </c>
      <c r="H23" s="36"/>
      <c r="I23" s="10">
        <v>1.7533856530646509E-5</v>
      </c>
      <c r="J23" s="37">
        <f>A5+I23</f>
        <v>5.4430406450477031</v>
      </c>
      <c r="K23" s="37"/>
    </row>
    <row r="24" spans="1:11" ht="13.5" thickBot="1">
      <c r="A24" s="11">
        <f>A16</f>
        <v>0</v>
      </c>
      <c r="B24" s="11"/>
      <c r="C24" s="36"/>
      <c r="D24" s="43">
        <v>1.4239753436497714E-13</v>
      </c>
      <c r="E24" s="10">
        <f t="shared" si="0"/>
        <v>4.5871014029205592E-19</v>
      </c>
      <c r="F24" s="36"/>
      <c r="G24" s="21">
        <v>-6.2057720726775076E-7</v>
      </c>
      <c r="H24" s="36"/>
      <c r="I24" s="10">
        <v>4.5871014028604442E-19</v>
      </c>
      <c r="J24" s="37">
        <f>I24</f>
        <v>4.5871014028604442E-19</v>
      </c>
      <c r="K24" s="37"/>
    </row>
    <row r="25" spans="1:11">
      <c r="A25" s="43"/>
      <c r="B25" s="36"/>
      <c r="C25" s="36"/>
      <c r="D25" s="43">
        <v>-2.2429881346023068E-4</v>
      </c>
      <c r="E25" s="10">
        <f t="shared" si="0"/>
        <v>-0.74463561026935443</v>
      </c>
      <c r="F25" s="36"/>
      <c r="G25" s="10">
        <v>-0.74451198154368692</v>
      </c>
      <c r="H25" s="36"/>
      <c r="I25" s="10">
        <v>-0.74463561026935454</v>
      </c>
      <c r="J25" s="37">
        <f>I25</f>
        <v>-0.74463561026935454</v>
      </c>
      <c r="K25" s="37"/>
    </row>
    <row r="26" spans="1:11" ht="13.5" thickBot="1">
      <c r="A26" s="43"/>
      <c r="B26" s="36"/>
      <c r="C26" s="36"/>
      <c r="D26" s="13">
        <v>8.0465130883775819E-4</v>
      </c>
      <c r="E26" s="11">
        <f t="shared" si="0"/>
        <v>1.8642448264577594</v>
      </c>
      <c r="F26" s="36"/>
      <c r="G26" s="11">
        <v>1.8641936837771731</v>
      </c>
      <c r="H26" s="36"/>
      <c r="I26" s="11">
        <v>1.8642448264577594</v>
      </c>
      <c r="J26" s="14">
        <f>I26</f>
        <v>1.8642448264577594</v>
      </c>
      <c r="K26" s="37"/>
    </row>
    <row r="27" spans="1:11" ht="13.5" thickBot="1">
      <c r="A27" s="13"/>
      <c r="B27" s="53"/>
      <c r="C27" s="53"/>
      <c r="D27" s="53"/>
      <c r="E27" s="53"/>
      <c r="F27" s="53"/>
      <c r="G27" s="53"/>
      <c r="H27" s="53"/>
      <c r="I27" s="53"/>
      <c r="J27" s="53"/>
      <c r="K27" s="14"/>
    </row>
    <row r="29" spans="1:11">
      <c r="A29" s="47" t="s">
        <v>45</v>
      </c>
    </row>
    <row r="33" spans="1:1">
      <c r="A33" s="47" t="s">
        <v>46</v>
      </c>
    </row>
    <row r="42" spans="1:1">
      <c r="A42" s="47" t="s">
        <v>48</v>
      </c>
    </row>
    <row r="52" spans="1:1">
      <c r="A52" s="47" t="s">
        <v>49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/>
  </sheetViews>
  <sheetFormatPr baseColWidth="10" defaultRowHeight="12.75"/>
  <cols>
    <col min="1" max="256" width="9.140625" customWidth="1"/>
  </cols>
  <sheetData>
    <row r="1" spans="1:12" ht="15.75" thickBot="1">
      <c r="A1" s="52"/>
      <c r="B1" s="49"/>
      <c r="C1" s="49"/>
      <c r="D1" s="59" t="s">
        <v>61</v>
      </c>
      <c r="E1" s="49"/>
      <c r="F1" s="49"/>
      <c r="G1" s="49"/>
      <c r="H1" s="49"/>
      <c r="I1" s="49"/>
      <c r="J1" s="35"/>
      <c r="L1" s="47" t="s">
        <v>45</v>
      </c>
    </row>
    <row r="2" spans="1:12" ht="13.5" thickBot="1">
      <c r="A2" s="43"/>
      <c r="B2" s="36"/>
      <c r="C2" s="36"/>
      <c r="D2" s="36"/>
      <c r="E2" s="36"/>
      <c r="F2" s="36"/>
      <c r="G2" s="21">
        <f>0.5*B3-B6+B7</f>
        <v>1.2500007499999999</v>
      </c>
      <c r="H2" s="21"/>
      <c r="I2" s="60"/>
      <c r="J2" s="37"/>
    </row>
    <row r="3" spans="1:12" ht="16.5" thickBot="1">
      <c r="A3" s="52" t="s">
        <v>50</v>
      </c>
      <c r="B3" s="35">
        <v>2.5000014999999998</v>
      </c>
      <c r="C3" s="36"/>
      <c r="D3" s="15" t="s">
        <v>34</v>
      </c>
      <c r="E3" s="61">
        <f>0.25*B3^2+B4^2</f>
        <v>7.8125093750028105</v>
      </c>
      <c r="F3" s="36"/>
      <c r="G3" s="10">
        <f>2*B4-B6+0.2*B7</f>
        <v>4.2000029999999997</v>
      </c>
      <c r="H3" s="10" t="s">
        <v>37</v>
      </c>
      <c r="I3" s="60"/>
      <c r="J3" s="37"/>
    </row>
    <row r="4" spans="1:12" ht="16.5" thickBot="1">
      <c r="A4" s="43" t="s">
        <v>51</v>
      </c>
      <c r="B4" s="37">
        <v>2.5000014999999998</v>
      </c>
      <c r="C4" s="36"/>
      <c r="D4" s="65" t="s">
        <v>46</v>
      </c>
      <c r="E4" s="35"/>
      <c r="F4" s="36"/>
      <c r="G4" s="11">
        <f>2*B7*B5</f>
        <v>2</v>
      </c>
      <c r="H4" s="11"/>
      <c r="I4" s="60"/>
      <c r="J4" s="37"/>
      <c r="L4" s="47" t="s">
        <v>46</v>
      </c>
    </row>
    <row r="5" spans="1:12" ht="15.75">
      <c r="A5" s="43" t="s">
        <v>52</v>
      </c>
      <c r="B5" s="37">
        <v>1</v>
      </c>
      <c r="C5" s="36"/>
      <c r="D5" s="52" t="s">
        <v>53</v>
      </c>
      <c r="E5" s="35">
        <f>5-B3-B4</f>
        <v>-2.9999999995311555E-6</v>
      </c>
      <c r="F5" s="36"/>
      <c r="G5" s="21">
        <f>5-B3-B4</f>
        <v>-2.9999999995311555E-6</v>
      </c>
      <c r="H5" s="35"/>
      <c r="I5" s="60"/>
      <c r="J5" s="37"/>
    </row>
    <row r="6" spans="1:12" ht="16.5" thickBot="1">
      <c r="A6" s="62" t="s">
        <v>54</v>
      </c>
      <c r="B6" s="37">
        <v>1</v>
      </c>
      <c r="C6" s="36"/>
      <c r="D6" s="13" t="s">
        <v>55</v>
      </c>
      <c r="E6" s="14">
        <f>B3+0.2*B4-3</f>
        <v>1.7999999997186933E-6</v>
      </c>
      <c r="F6" s="36"/>
      <c r="G6" s="11">
        <f>B3+0.2*B4-3+B5^2</f>
        <v>1.0000017999999997</v>
      </c>
      <c r="H6" s="14" t="s">
        <v>38</v>
      </c>
      <c r="I6" s="60"/>
      <c r="J6" s="37"/>
    </row>
    <row r="7" spans="1:12" ht="16.5" thickBot="1">
      <c r="A7" s="63" t="s">
        <v>56</v>
      </c>
      <c r="B7" s="14">
        <v>1</v>
      </c>
      <c r="C7" s="36"/>
      <c r="D7" s="36"/>
      <c r="E7" s="36"/>
      <c r="F7" s="36"/>
      <c r="G7" s="60"/>
      <c r="H7" s="36"/>
      <c r="I7" s="60"/>
      <c r="J7" s="37"/>
    </row>
    <row r="8" spans="1:12" ht="13.5" thickBot="1">
      <c r="A8" s="43"/>
      <c r="B8" s="36"/>
      <c r="C8" s="57" t="s">
        <v>63</v>
      </c>
      <c r="D8" s="36"/>
      <c r="E8" s="36"/>
      <c r="F8" s="36"/>
      <c r="G8" s="36"/>
      <c r="H8" s="36"/>
      <c r="I8" s="36"/>
      <c r="J8" s="37"/>
    </row>
    <row r="9" spans="1:12">
      <c r="A9" s="43"/>
      <c r="B9" s="52">
        <v>0.5</v>
      </c>
      <c r="C9" s="49">
        <v>0</v>
      </c>
      <c r="D9" s="35">
        <v>0</v>
      </c>
      <c r="E9" s="49">
        <v>-1</v>
      </c>
      <c r="F9" s="35">
        <v>1</v>
      </c>
      <c r="G9" s="36"/>
      <c r="H9" s="60"/>
      <c r="I9" s="60"/>
      <c r="J9" s="37"/>
    </row>
    <row r="10" spans="1:12">
      <c r="A10" s="43"/>
      <c r="B10" s="43">
        <v>0</v>
      </c>
      <c r="C10" s="36">
        <v>2</v>
      </c>
      <c r="D10" s="37">
        <v>0</v>
      </c>
      <c r="E10" s="36">
        <v>-1</v>
      </c>
      <c r="F10" s="37">
        <v>0.2</v>
      </c>
      <c r="G10" s="36"/>
      <c r="H10" s="60"/>
      <c r="I10" s="60"/>
      <c r="J10" s="37"/>
    </row>
    <row r="11" spans="1:12" ht="13.5" thickBot="1">
      <c r="A11" s="43"/>
      <c r="B11" s="13">
        <v>0</v>
      </c>
      <c r="C11" s="53">
        <v>0</v>
      </c>
      <c r="D11" s="14">
        <f>2*B7</f>
        <v>2</v>
      </c>
      <c r="E11" s="36">
        <v>0</v>
      </c>
      <c r="F11" s="37">
        <f>2*B5</f>
        <v>2</v>
      </c>
      <c r="G11" s="64" t="s">
        <v>64</v>
      </c>
      <c r="H11" s="60"/>
      <c r="I11" s="58" t="s">
        <v>65</v>
      </c>
      <c r="J11" s="37"/>
    </row>
    <row r="12" spans="1:12">
      <c r="A12" s="43"/>
      <c r="B12" s="43">
        <v>-1</v>
      </c>
      <c r="C12" s="36">
        <v>-1</v>
      </c>
      <c r="D12" s="36">
        <v>0</v>
      </c>
      <c r="E12" s="52">
        <v>0</v>
      </c>
      <c r="F12" s="35">
        <v>0</v>
      </c>
      <c r="G12" s="21">
        <f t="array" ref="G12:G16">MMULT(-B15:F19,G2:G6)</f>
        <v>1.1879417624113477</v>
      </c>
      <c r="H12" s="60"/>
      <c r="I12" s="21">
        <f>B3+G12</f>
        <v>3.6879432624113475</v>
      </c>
      <c r="J12" s="37"/>
    </row>
    <row r="13" spans="1:12" ht="13.5" thickBot="1">
      <c r="A13" s="43"/>
      <c r="B13" s="13">
        <v>1</v>
      </c>
      <c r="C13" s="53">
        <v>0.2</v>
      </c>
      <c r="D13" s="53">
        <f>2*B5</f>
        <v>2</v>
      </c>
      <c r="E13" s="13">
        <v>0</v>
      </c>
      <c r="F13" s="14">
        <v>0</v>
      </c>
      <c r="G13" s="10">
        <v>-1.1879447624113473</v>
      </c>
      <c r="H13" s="60"/>
      <c r="I13" s="10">
        <f>B4+G13</f>
        <v>1.3120567375886525</v>
      </c>
      <c r="J13" s="37"/>
    </row>
    <row r="14" spans="1:12" ht="13.5" thickBot="1">
      <c r="A14" s="43"/>
      <c r="B14" s="36"/>
      <c r="C14" s="57" t="s">
        <v>62</v>
      </c>
      <c r="D14" s="36"/>
      <c r="E14" s="36"/>
      <c r="F14" s="36"/>
      <c r="G14" s="10">
        <v>-0.97517730496453903</v>
      </c>
      <c r="H14" s="36"/>
      <c r="I14" s="10">
        <f>B5+G14</f>
        <v>2.4822695035460973E-2</v>
      </c>
      <c r="J14" s="37"/>
    </row>
    <row r="15" spans="1:12">
      <c r="A15" s="43"/>
      <c r="B15" s="52">
        <f t="array" ref="B15:F19">MINVERSE(B9:F13)</f>
        <v>0.3546099290780142</v>
      </c>
      <c r="C15" s="49">
        <v>-0.3546099290780142</v>
      </c>
      <c r="D15" s="49">
        <v>-0.14184397163120568</v>
      </c>
      <c r="E15" s="49">
        <v>-0.68085106382978733</v>
      </c>
      <c r="F15" s="35">
        <v>0.14184397163120568</v>
      </c>
      <c r="G15" s="10">
        <v>1.8191489361702127</v>
      </c>
      <c r="H15" s="36"/>
      <c r="I15" s="10">
        <f>B6+G15</f>
        <v>2.8191489361702127</v>
      </c>
      <c r="J15" s="37"/>
    </row>
    <row r="16" spans="1:12" ht="13.5" thickBot="1">
      <c r="A16" s="43"/>
      <c r="B16" s="43">
        <v>-0.3546099290780142</v>
      </c>
      <c r="C16" s="36">
        <v>0.3546099290780142</v>
      </c>
      <c r="D16" s="36">
        <v>0.14184397163120568</v>
      </c>
      <c r="E16" s="36">
        <v>-0.31914893617021273</v>
      </c>
      <c r="F16" s="37">
        <v>-0.14184397163120568</v>
      </c>
      <c r="G16" s="11">
        <v>-2.4822695035460918E-2</v>
      </c>
      <c r="H16" s="36"/>
      <c r="I16" s="11">
        <f>B7+G16</f>
        <v>0.97517730496453914</v>
      </c>
      <c r="J16" s="37"/>
    </row>
    <row r="17" spans="1:10">
      <c r="A17" s="43"/>
      <c r="B17" s="43">
        <v>-0.14184397163120568</v>
      </c>
      <c r="C17" s="36">
        <v>0.14184397163120568</v>
      </c>
      <c r="D17" s="36">
        <v>5.673758865248224E-2</v>
      </c>
      <c r="E17" s="36">
        <v>0.37234042553191493</v>
      </c>
      <c r="F17" s="37">
        <v>0.44326241134751776</v>
      </c>
      <c r="G17" s="36"/>
      <c r="H17" s="36"/>
      <c r="I17" s="36"/>
      <c r="J17" s="37"/>
    </row>
    <row r="18" spans="1:10">
      <c r="A18" s="43"/>
      <c r="B18" s="43">
        <v>-0.68085106382978722</v>
      </c>
      <c r="C18" s="36">
        <v>-0.31914893617021278</v>
      </c>
      <c r="D18" s="36">
        <v>0.37234042553191493</v>
      </c>
      <c r="E18" s="36">
        <v>-0.71276595744680848</v>
      </c>
      <c r="F18" s="37">
        <v>-0.37234042553191493</v>
      </c>
      <c r="G18" s="36"/>
      <c r="H18" s="36"/>
      <c r="I18" s="36"/>
      <c r="J18" s="37"/>
    </row>
    <row r="19" spans="1:10" ht="13.5" thickBot="1">
      <c r="A19" s="43"/>
      <c r="B19" s="13">
        <v>0.14184397163120568</v>
      </c>
      <c r="C19" s="53">
        <v>-0.14184397163120568</v>
      </c>
      <c r="D19" s="53">
        <v>0.44326241134751776</v>
      </c>
      <c r="E19" s="53">
        <v>-0.37234042553191493</v>
      </c>
      <c r="F19" s="14">
        <v>-0.44326241134751776</v>
      </c>
      <c r="G19" s="36"/>
      <c r="H19" s="36"/>
      <c r="I19" s="36"/>
      <c r="J19" s="37"/>
    </row>
    <row r="20" spans="1:10" ht="13.5" thickBot="1">
      <c r="A20" s="13"/>
      <c r="B20" s="53"/>
      <c r="C20" s="53"/>
      <c r="D20" s="53"/>
      <c r="E20" s="53"/>
      <c r="F20" s="53"/>
      <c r="G20" s="53"/>
      <c r="H20" s="53"/>
      <c r="I20" s="53"/>
      <c r="J20" s="14"/>
    </row>
    <row r="23" spans="1:10">
      <c r="A23" s="47" t="s">
        <v>47</v>
      </c>
    </row>
    <row r="31" spans="1:10">
      <c r="A31" s="47" t="s">
        <v>49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showGridLines="0" workbookViewId="0"/>
  </sheetViews>
  <sheetFormatPr baseColWidth="10" defaultRowHeight="12.75"/>
  <cols>
    <col min="1" max="1" width="2.28515625" customWidth="1"/>
    <col min="2" max="2" width="6.28515625" bestFit="1" customWidth="1"/>
    <col min="3" max="3" width="8.140625" bestFit="1" customWidth="1"/>
    <col min="4" max="4" width="10" bestFit="1" customWidth="1"/>
    <col min="5" max="5" width="12.85546875" bestFit="1" customWidth="1"/>
  </cols>
  <sheetData>
    <row r="1" spans="1:5">
      <c r="A1" s="66" t="s">
        <v>66</v>
      </c>
    </row>
    <row r="2" spans="1:5">
      <c r="A2" s="66" t="s">
        <v>82</v>
      </c>
    </row>
    <row r="3" spans="1:5">
      <c r="A3" s="66" t="s">
        <v>89</v>
      </c>
    </row>
    <row r="6" spans="1:5" ht="13.5" thickBot="1">
      <c r="A6" t="s">
        <v>67</v>
      </c>
    </row>
    <row r="7" spans="1:5">
      <c r="B7" s="69"/>
      <c r="C7" s="69"/>
      <c r="D7" s="69" t="s">
        <v>70</v>
      </c>
      <c r="E7" s="69" t="s">
        <v>72</v>
      </c>
    </row>
    <row r="8" spans="1:5" ht="13.5" thickBot="1">
      <c r="B8" s="70" t="s">
        <v>68</v>
      </c>
      <c r="C8" s="70" t="s">
        <v>69</v>
      </c>
      <c r="D8" s="70" t="s">
        <v>71</v>
      </c>
      <c r="E8" s="70" t="s">
        <v>73</v>
      </c>
    </row>
    <row r="9" spans="1:5">
      <c r="B9" s="67" t="s">
        <v>76</v>
      </c>
      <c r="C9" s="67" t="s">
        <v>77</v>
      </c>
      <c r="D9" s="67">
        <v>2.5000014999999998</v>
      </c>
      <c r="E9" s="67">
        <v>0</v>
      </c>
    </row>
    <row r="10" spans="1:5" ht="13.5" thickBot="1">
      <c r="B10" s="68" t="s">
        <v>78</v>
      </c>
      <c r="C10" s="68" t="s">
        <v>79</v>
      </c>
      <c r="D10" s="68">
        <v>2.5000014999999998</v>
      </c>
      <c r="E10" s="68">
        <v>0</v>
      </c>
    </row>
    <row r="12" spans="1:5" ht="13.5" thickBot="1">
      <c r="A12" t="s">
        <v>46</v>
      </c>
    </row>
    <row r="13" spans="1:5">
      <c r="B13" s="69"/>
      <c r="C13" s="69"/>
      <c r="D13" s="69" t="s">
        <v>70</v>
      </c>
      <c r="E13" s="69" t="s">
        <v>74</v>
      </c>
    </row>
    <row r="14" spans="1:5" ht="13.5" thickBot="1">
      <c r="B14" s="70" t="s">
        <v>68</v>
      </c>
      <c r="C14" s="70" t="s">
        <v>69</v>
      </c>
      <c r="D14" s="70" t="s">
        <v>71</v>
      </c>
      <c r="E14" s="70" t="s">
        <v>75</v>
      </c>
    </row>
    <row r="15" spans="1:5">
      <c r="B15" s="67" t="s">
        <v>80</v>
      </c>
      <c r="C15" s="67" t="s">
        <v>53</v>
      </c>
      <c r="D15" s="67">
        <v>-2.9999999995311555E-6</v>
      </c>
      <c r="E15" s="67">
        <v>-5.9375075617569451</v>
      </c>
    </row>
    <row r="16" spans="1:5" ht="13.5" thickBot="1">
      <c r="B16" s="68" t="s">
        <v>81</v>
      </c>
      <c r="C16" s="68" t="s">
        <v>55</v>
      </c>
      <c r="D16" s="68">
        <v>1.7999999997186933E-6</v>
      </c>
      <c r="E16" s="68">
        <v>-4.6875058760630299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A2" sqref="A2"/>
    </sheetView>
  </sheetViews>
  <sheetFormatPr baseColWidth="10" defaultRowHeight="12.75"/>
  <sheetData>
    <row r="1" spans="1:11" ht="13.5" thickBot="1">
      <c r="A1" s="90" t="s">
        <v>101</v>
      </c>
      <c r="B1" s="71"/>
      <c r="C1" s="71"/>
      <c r="D1" s="71"/>
      <c r="E1" s="71"/>
      <c r="F1" s="71"/>
      <c r="G1" s="71"/>
      <c r="H1" s="71" t="s">
        <v>34</v>
      </c>
      <c r="I1" s="71"/>
      <c r="J1" s="72" t="s">
        <v>90</v>
      </c>
      <c r="K1" s="73"/>
    </row>
    <row r="2" spans="1:11" ht="13.5" thickBot="1">
      <c r="A2" s="74"/>
      <c r="B2" s="75"/>
      <c r="C2" s="89" t="s">
        <v>97</v>
      </c>
      <c r="D2" s="75"/>
      <c r="E2" s="75"/>
      <c r="F2" s="75"/>
      <c r="G2" s="75"/>
      <c r="H2" s="76">
        <f>5.5*A4-2*B4+6*A4^2+4*A4*B4+3*B4^2</f>
        <v>-2.223269230769231</v>
      </c>
      <c r="I2" s="75"/>
      <c r="J2" s="77">
        <f>5.5+12*A4+4*B4+2*E4*(A4+0.4)-F4</f>
        <v>5.2835782804350195E-4</v>
      </c>
      <c r="K2" s="78"/>
    </row>
    <row r="3" spans="1:11" ht="13.5" thickBot="1">
      <c r="A3" s="74" t="s">
        <v>77</v>
      </c>
      <c r="B3" s="75" t="s">
        <v>79</v>
      </c>
      <c r="C3" s="75" t="s">
        <v>84</v>
      </c>
      <c r="D3" s="75" t="s">
        <v>91</v>
      </c>
      <c r="E3" s="75" t="s">
        <v>86</v>
      </c>
      <c r="F3" s="75" t="s">
        <v>88</v>
      </c>
      <c r="G3" s="75"/>
      <c r="H3" s="89" t="s">
        <v>99</v>
      </c>
      <c r="I3" s="75"/>
      <c r="J3" s="79">
        <f>4*A4-2+6*B4-E4+F4</f>
        <v>-1.5613634576405744E-4</v>
      </c>
      <c r="K3" s="78"/>
    </row>
    <row r="4" spans="1:11" ht="13.5" thickBot="1">
      <c r="A4" s="80">
        <v>-0.44230769279597071</v>
      </c>
      <c r="B4" s="81">
        <v>0.35769230720402945</v>
      </c>
      <c r="C4" s="81">
        <v>0.5971672658764976</v>
      </c>
      <c r="D4" s="81">
        <v>5.6969228218334625E-4</v>
      </c>
      <c r="E4" s="81">
        <v>-3.4319463144320134E-4</v>
      </c>
      <c r="F4" s="82">
        <v>1.6225775969824989</v>
      </c>
      <c r="G4" s="75"/>
      <c r="H4" s="75"/>
      <c r="I4" s="75"/>
      <c r="J4" s="79">
        <f>2*C4*E4</f>
        <v>-4.0988919944485763E-4</v>
      </c>
      <c r="K4" s="78"/>
    </row>
    <row r="5" spans="1:11" ht="13.5" thickBot="1">
      <c r="A5" s="74"/>
      <c r="B5" s="75"/>
      <c r="C5" s="75"/>
      <c r="D5" s="75"/>
      <c r="E5" s="75"/>
      <c r="F5" s="75"/>
      <c r="G5" s="75"/>
      <c r="H5" s="89" t="s">
        <v>46</v>
      </c>
      <c r="I5" s="75"/>
      <c r="J5" s="79">
        <f>2*D4*F4</f>
        <v>1.8487398684890594E-3</v>
      </c>
      <c r="K5" s="78"/>
    </row>
    <row r="6" spans="1:11" ht="13.5" thickBot="1">
      <c r="A6" s="74"/>
      <c r="B6" s="75"/>
      <c r="C6" s="89" t="s">
        <v>42</v>
      </c>
      <c r="D6" s="75"/>
      <c r="E6" s="75"/>
      <c r="F6" s="75"/>
      <c r="G6" s="75"/>
      <c r="H6" s="77">
        <f>(A4+0.4)^2-B4</f>
        <v>-0.35590236633431122</v>
      </c>
      <c r="I6" s="75"/>
      <c r="J6" s="79">
        <f>(A4+0.4)^2-B4+C4^2</f>
        <v>7.0637710010035271E-4</v>
      </c>
      <c r="K6" s="78"/>
    </row>
    <row r="7" spans="1:11" ht="13.5" thickBot="1">
      <c r="A7" s="83">
        <v>12</v>
      </c>
      <c r="B7" s="71">
        <v>4</v>
      </c>
      <c r="C7" s="71">
        <v>0</v>
      </c>
      <c r="D7" s="71">
        <v>0</v>
      </c>
      <c r="E7" s="71">
        <f>2*(A4+0.4)</f>
        <v>-8.4615385591941372E-2</v>
      </c>
      <c r="F7" s="73">
        <v>-1</v>
      </c>
      <c r="G7" s="75"/>
      <c r="H7" s="84">
        <f>-A4+B4</f>
        <v>0.80000000000000016</v>
      </c>
      <c r="I7" s="75"/>
      <c r="J7" s="84">
        <f>-A4+B4+D4^2-0.8</f>
        <v>3.2454929643765951E-7</v>
      </c>
      <c r="K7" s="78"/>
    </row>
    <row r="8" spans="1:11">
      <c r="A8" s="74">
        <v>4</v>
      </c>
      <c r="B8" s="75">
        <v>6</v>
      </c>
      <c r="C8" s="75">
        <v>0</v>
      </c>
      <c r="D8" s="75">
        <v>0</v>
      </c>
      <c r="E8" s="75">
        <v>-1</v>
      </c>
      <c r="F8" s="78">
        <v>1</v>
      </c>
      <c r="G8" s="75"/>
      <c r="H8" s="75"/>
      <c r="I8" s="75"/>
      <c r="J8" s="75"/>
      <c r="K8" s="78"/>
    </row>
    <row r="9" spans="1:11">
      <c r="A9" s="74">
        <v>0</v>
      </c>
      <c r="B9" s="75">
        <v>0</v>
      </c>
      <c r="C9" s="75">
        <f>2*E4</f>
        <v>-6.8638926288640267E-4</v>
      </c>
      <c r="D9" s="75">
        <v>0</v>
      </c>
      <c r="E9" s="75">
        <f>2*C4</f>
        <v>1.1943345317529952</v>
      </c>
      <c r="F9" s="78">
        <v>0</v>
      </c>
      <c r="G9" s="75"/>
      <c r="H9" s="36"/>
      <c r="I9" s="36"/>
      <c r="J9" s="36"/>
      <c r="K9" s="78"/>
    </row>
    <row r="10" spans="1:11">
      <c r="A10" s="74">
        <v>0</v>
      </c>
      <c r="B10" s="75">
        <v>0</v>
      </c>
      <c r="C10" s="75">
        <v>0</v>
      </c>
      <c r="D10" s="75">
        <f>2*F4</f>
        <v>3.2451551939649979</v>
      </c>
      <c r="E10" s="75">
        <v>0</v>
      </c>
      <c r="F10" s="78">
        <f>2*D4</f>
        <v>1.1393845643666925E-3</v>
      </c>
      <c r="G10" s="75"/>
      <c r="H10" s="36"/>
      <c r="I10" s="36"/>
      <c r="J10" s="36"/>
      <c r="K10" s="78"/>
    </row>
    <row r="11" spans="1:11">
      <c r="A11" s="74">
        <f>2*A4+0.8</f>
        <v>-8.4615385591941372E-2</v>
      </c>
      <c r="B11" s="75">
        <v>-1</v>
      </c>
      <c r="C11" s="75">
        <f>2*C4</f>
        <v>1.1943345317529952</v>
      </c>
      <c r="D11" s="75">
        <v>0</v>
      </c>
      <c r="E11" s="75">
        <v>0</v>
      </c>
      <c r="F11" s="78">
        <v>0</v>
      </c>
      <c r="G11" s="75"/>
      <c r="H11" s="36"/>
      <c r="I11" s="36"/>
      <c r="J11" s="36"/>
      <c r="K11" s="78"/>
    </row>
    <row r="12" spans="1:11" ht="13.5" thickBot="1">
      <c r="A12" s="85">
        <v>-1</v>
      </c>
      <c r="B12" s="86">
        <v>1</v>
      </c>
      <c r="C12" s="86">
        <v>0</v>
      </c>
      <c r="D12" s="86">
        <f>2*D4</f>
        <v>1.1393845643666925E-3</v>
      </c>
      <c r="E12" s="86">
        <v>0</v>
      </c>
      <c r="F12" s="87">
        <v>0</v>
      </c>
      <c r="G12" s="75"/>
      <c r="H12" s="36"/>
      <c r="I12" s="36"/>
      <c r="J12" s="36"/>
      <c r="K12" s="78"/>
    </row>
    <row r="13" spans="1:11">
      <c r="A13" s="74"/>
      <c r="B13" s="75"/>
      <c r="C13" s="75"/>
      <c r="D13" s="75"/>
      <c r="E13" s="75"/>
      <c r="F13" s="75"/>
      <c r="G13" s="75"/>
      <c r="H13" s="36"/>
      <c r="I13" s="36"/>
      <c r="J13" s="36"/>
      <c r="K13" s="78"/>
    </row>
    <row r="14" spans="1:11" ht="13.5" thickBot="1">
      <c r="A14" s="74"/>
      <c r="B14" s="75"/>
      <c r="C14" s="89" t="s">
        <v>98</v>
      </c>
      <c r="D14" s="75"/>
      <c r="E14" s="75"/>
      <c r="F14" s="75"/>
      <c r="G14" s="75"/>
      <c r="H14" s="36"/>
      <c r="I14" s="36"/>
      <c r="J14" s="36"/>
      <c r="K14" s="78"/>
    </row>
    <row r="15" spans="1:11">
      <c r="A15" s="83">
        <f t="array" ref="A15:F20">MINVERSE(A7:F12)</f>
        <v>3.8462435035310737E-2</v>
      </c>
      <c r="B15" s="71">
        <v>3.8462281177956907E-2</v>
      </c>
      <c r="C15" s="71">
        <v>3.49289029498666E-2</v>
      </c>
      <c r="D15" s="71">
        <v>1.3503549078360997E-4</v>
      </c>
      <c r="E15" s="71">
        <v>2.0073792820844232E-5</v>
      </c>
      <c r="F15" s="73">
        <v>-0.38460335341616347</v>
      </c>
      <c r="G15" s="75"/>
      <c r="H15" s="36"/>
      <c r="I15" s="36"/>
      <c r="J15" s="36"/>
      <c r="K15" s="78"/>
    </row>
    <row r="16" spans="1:11">
      <c r="A16" s="74">
        <v>3.8462281177956893E-2</v>
      </c>
      <c r="B16" s="75">
        <v>3.8462527361892117E-2</v>
      </c>
      <c r="C16" s="75">
        <v>3.4929098175935709E-2</v>
      </c>
      <c r="D16" s="75">
        <v>-2.1606746565901467E-4</v>
      </c>
      <c r="E16" s="75">
        <v>2.0073905018117359E-5</v>
      </c>
      <c r="F16" s="78">
        <v>0.61539578502183778</v>
      </c>
      <c r="G16" s="75"/>
      <c r="H16" s="75"/>
      <c r="I16" s="75"/>
      <c r="J16" s="75"/>
      <c r="K16" s="78"/>
    </row>
    <row r="17" spans="1:11" ht="15" thickBot="1">
      <c r="A17" s="74">
        <v>3.4928902949866579E-2</v>
      </c>
      <c r="B17" s="75">
        <v>3.4929098175935716E-2</v>
      </c>
      <c r="C17" s="75">
        <v>3.1720275818984046E-2</v>
      </c>
      <c r="D17" s="75">
        <v>-1.7134343862384879E-4</v>
      </c>
      <c r="E17" s="75">
        <v>0.83730457913575274</v>
      </c>
      <c r="F17" s="78">
        <v>0.48801437828067196</v>
      </c>
      <c r="G17" s="36"/>
      <c r="H17" s="75" t="s">
        <v>0</v>
      </c>
      <c r="I17" s="75"/>
      <c r="J17" s="88" t="s">
        <v>93</v>
      </c>
      <c r="K17" s="37"/>
    </row>
    <row r="18" spans="1:11">
      <c r="A18" s="74">
        <v>1.3503549078360997E-4</v>
      </c>
      <c r="B18" s="75">
        <v>-2.1606746565901473E-4</v>
      </c>
      <c r="C18" s="75">
        <v>-1.7134343862384885E-4</v>
      </c>
      <c r="D18" s="75">
        <v>0.30815140684109521</v>
      </c>
      <c r="E18" s="75">
        <v>-9.8471821261690004E-8</v>
      </c>
      <c r="F18" s="78">
        <v>7.5616435899838682E-4</v>
      </c>
      <c r="G18" s="36"/>
      <c r="H18" s="77">
        <f>A4</f>
        <v>-0.44230769279597071</v>
      </c>
      <c r="I18" s="75"/>
      <c r="J18" s="77">
        <f t="array" ref="J18:J23">MMULT(-A15:F20,J2:J7)</f>
        <v>-1.3859095131191944E-7</v>
      </c>
      <c r="K18" s="37"/>
    </row>
    <row r="19" spans="1:11">
      <c r="A19" s="74">
        <v>2.0073792820844222E-5</v>
      </c>
      <c r="B19" s="75">
        <v>2.0073905018117379E-5</v>
      </c>
      <c r="C19" s="75">
        <v>0.83730457913575285</v>
      </c>
      <c r="D19" s="75">
        <v>-9.8471821261689991E-8</v>
      </c>
      <c r="E19" s="75">
        <v>4.8120259241006211E-4</v>
      </c>
      <c r="F19" s="78">
        <v>2.8046399101798095E-4</v>
      </c>
      <c r="G19" s="75"/>
      <c r="H19" s="79">
        <f>B4</f>
        <v>0.35769230720402945</v>
      </c>
      <c r="I19" s="75"/>
      <c r="J19" s="79">
        <v>1.861577371905467E-7</v>
      </c>
      <c r="K19" s="78"/>
    </row>
    <row r="20" spans="1:11" ht="13.5" thickBot="1">
      <c r="A20" s="85">
        <v>-0.38460335341616347</v>
      </c>
      <c r="B20" s="86">
        <v>0.61539578502183789</v>
      </c>
      <c r="C20" s="86">
        <v>0.48801437828067212</v>
      </c>
      <c r="D20" s="86">
        <v>7.5616435899838682E-4</v>
      </c>
      <c r="E20" s="86">
        <v>2.80463991017981E-4</v>
      </c>
      <c r="F20" s="87">
        <v>-2.1536808324753554</v>
      </c>
      <c r="G20" s="75"/>
      <c r="H20" s="79">
        <f>C4</f>
        <v>0.5971672658764976</v>
      </c>
      <c r="I20" s="75" t="s">
        <v>94</v>
      </c>
      <c r="J20" s="79">
        <v>-5.9129385487448956E-4</v>
      </c>
      <c r="K20" s="78"/>
    </row>
    <row r="21" spans="1:11">
      <c r="A21" s="43"/>
      <c r="B21" s="36"/>
      <c r="C21" s="36"/>
      <c r="D21" s="36"/>
      <c r="E21" s="36"/>
      <c r="F21" s="36"/>
      <c r="G21" s="75"/>
      <c r="H21" s="79">
        <f>D4</f>
        <v>5.6969228218334625E-4</v>
      </c>
      <c r="I21" s="75"/>
      <c r="J21" s="79">
        <v>-5.6986728208052945E-4</v>
      </c>
      <c r="K21" s="78"/>
    </row>
    <row r="22" spans="1:11" ht="13.5" thickBot="1">
      <c r="A22" s="74"/>
      <c r="B22" s="75"/>
      <c r="C22" s="89" t="s">
        <v>100</v>
      </c>
      <c r="D22" s="75"/>
      <c r="E22" s="75"/>
      <c r="F22" s="75"/>
      <c r="G22" s="75"/>
      <c r="H22" s="79">
        <f>E4</f>
        <v>-3.4319463144320134E-4</v>
      </c>
      <c r="I22" s="75"/>
      <c r="J22" s="79">
        <v>3.4285481228666997E-4</v>
      </c>
      <c r="K22" s="78"/>
    </row>
    <row r="23" spans="1:11" ht="13.5" thickBot="1">
      <c r="A23" s="80">
        <f>J18+H18</f>
        <v>-0.44230783138692203</v>
      </c>
      <c r="B23" s="81">
        <f>J19+H19</f>
        <v>0.35769249336176662</v>
      </c>
      <c r="C23" s="81">
        <f>J20+H20</f>
        <v>0.59657597202162316</v>
      </c>
      <c r="D23" s="81">
        <f>J21+H21</f>
        <v>-1.7499989718320133E-7</v>
      </c>
      <c r="E23" s="81">
        <f>J22+H22</f>
        <v>-3.3981915653136848E-7</v>
      </c>
      <c r="F23" s="82">
        <f>J23+H23</f>
        <v>1.6230760255579317</v>
      </c>
      <c r="G23" s="36"/>
      <c r="H23" s="84">
        <f>F4</f>
        <v>1.6225775969824989</v>
      </c>
      <c r="I23" s="75"/>
      <c r="J23" s="84">
        <v>4.9842857543283179E-4</v>
      </c>
      <c r="K23" s="37"/>
    </row>
    <row r="24" spans="1:11" ht="13.5" thickBot="1">
      <c r="A24" s="13"/>
      <c r="B24" s="53"/>
      <c r="C24" s="53"/>
      <c r="D24" s="53"/>
      <c r="E24" s="53"/>
      <c r="F24" s="53"/>
      <c r="G24" s="53"/>
      <c r="H24" s="53"/>
      <c r="I24" s="53"/>
      <c r="J24" s="53"/>
      <c r="K24" s="14"/>
    </row>
    <row r="26" spans="1:11">
      <c r="A26" s="47" t="s">
        <v>45</v>
      </c>
      <c r="G26" s="47" t="s">
        <v>96</v>
      </c>
    </row>
    <row r="30" spans="1:11">
      <c r="A30" s="47" t="s">
        <v>95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9"/>
  <sheetViews>
    <sheetView workbookViewId="0">
      <selection activeCell="G1" sqref="G1"/>
    </sheetView>
  </sheetViews>
  <sheetFormatPr baseColWidth="10" defaultRowHeight="12.75"/>
  <sheetData>
    <row r="1" spans="1:9" ht="20.25" thickBot="1">
      <c r="A1" s="91" t="s">
        <v>102</v>
      </c>
      <c r="B1" s="92" t="s">
        <v>103</v>
      </c>
      <c r="C1" s="71" t="s">
        <v>104</v>
      </c>
      <c r="D1" s="71" t="s">
        <v>105</v>
      </c>
      <c r="E1" s="93" t="s">
        <v>106</v>
      </c>
      <c r="F1" s="94" t="s">
        <v>107</v>
      </c>
      <c r="G1" s="71"/>
      <c r="H1" s="105" t="s">
        <v>45</v>
      </c>
      <c r="I1" s="73"/>
    </row>
    <row r="2" spans="1:9" ht="13.5" thickBot="1">
      <c r="A2" s="85">
        <v>-0.44230769230782774</v>
      </c>
      <c r="B2" s="86">
        <v>0.35769230769217264</v>
      </c>
      <c r="C2" s="95">
        <f>C5</f>
        <v>0.17795039201183704</v>
      </c>
      <c r="D2" s="95">
        <f>D5</f>
        <v>0</v>
      </c>
      <c r="E2" s="95">
        <f>E5</f>
        <v>5.7246904572264071E-14</v>
      </c>
      <c r="F2" s="96">
        <f>F5</f>
        <v>0.81153953846157201</v>
      </c>
      <c r="G2" s="75"/>
      <c r="H2" s="97">
        <f>G5+H5</f>
        <v>0</v>
      </c>
      <c r="I2" s="78"/>
    </row>
    <row r="3" spans="1:9" ht="13.5" thickBot="1">
      <c r="A3" s="74"/>
      <c r="B3" s="75"/>
      <c r="C3" s="75"/>
      <c r="D3" s="75"/>
      <c r="E3" s="75"/>
      <c r="F3" s="75"/>
      <c r="G3" s="75"/>
      <c r="H3" s="75"/>
      <c r="I3" s="78"/>
    </row>
    <row r="4" spans="1:9" ht="16.5" thickBot="1">
      <c r="A4" s="98" t="s">
        <v>108</v>
      </c>
      <c r="B4" s="99" t="s">
        <v>109</v>
      </c>
      <c r="C4" s="71" t="s">
        <v>104</v>
      </c>
      <c r="D4" s="71" t="s">
        <v>105</v>
      </c>
      <c r="E4" s="93" t="s">
        <v>106</v>
      </c>
      <c r="F4" s="94" t="s">
        <v>107</v>
      </c>
      <c r="G4" s="100" t="s">
        <v>110</v>
      </c>
      <c r="H4" s="101" t="s">
        <v>111</v>
      </c>
      <c r="I4" s="78"/>
    </row>
    <row r="5" spans="1:9" ht="13.5" thickBot="1">
      <c r="A5" s="85">
        <v>3.8461552480936002E-7</v>
      </c>
      <c r="B5" s="85">
        <v>-6.1538447552340599E-7</v>
      </c>
      <c r="C5" s="85">
        <v>0.17795039201183704</v>
      </c>
      <c r="D5" s="85">
        <v>0</v>
      </c>
      <c r="E5" s="85">
        <v>5.7246904572264071E-14</v>
      </c>
      <c r="F5" s="85">
        <v>0.81153953846157201</v>
      </c>
      <c r="G5" s="85">
        <v>0</v>
      </c>
      <c r="H5" s="85">
        <v>0</v>
      </c>
      <c r="I5" s="78"/>
    </row>
    <row r="6" spans="1:9" ht="13.5" thickBot="1">
      <c r="A6" s="74"/>
      <c r="B6" s="75"/>
      <c r="C6" s="75"/>
      <c r="D6" s="75"/>
      <c r="E6" s="75"/>
      <c r="F6" s="75"/>
      <c r="G6" s="75"/>
      <c r="H6" s="75"/>
      <c r="I6" s="78"/>
    </row>
    <row r="7" spans="1:9" ht="13.5" thickBot="1">
      <c r="A7" s="74"/>
      <c r="B7" s="75"/>
      <c r="C7" s="75" t="s">
        <v>35</v>
      </c>
      <c r="D7" s="77" t="s">
        <v>112</v>
      </c>
      <c r="E7" s="75"/>
      <c r="F7" s="75"/>
      <c r="G7" s="75"/>
      <c r="H7" s="75"/>
      <c r="I7" s="78"/>
    </row>
    <row r="8" spans="1:9" ht="15.75" thickBot="1">
      <c r="A8" s="83">
        <f>5.5+12*A2+4*B2+2*(A2+0.4)*E2-F2</f>
        <v>0.81153738461318081</v>
      </c>
      <c r="B8" s="102" t="s">
        <v>113</v>
      </c>
      <c r="C8" s="75"/>
      <c r="D8" s="79">
        <f>12*A5+4*B5+2*(A2+0.4)*E5-F5+G5</f>
        <v>-0.81153738461318126</v>
      </c>
      <c r="E8" s="71">
        <f>A8+D8</f>
        <v>0</v>
      </c>
      <c r="F8" s="73"/>
      <c r="G8" s="75"/>
      <c r="H8" s="89" t="s">
        <v>122</v>
      </c>
      <c r="I8" s="78"/>
    </row>
    <row r="9" spans="1:9" ht="15.75">
      <c r="A9" s="74">
        <f>-2+4*A2+6*B2-E2+F2</f>
        <v>-0.81153738461676062</v>
      </c>
      <c r="B9" s="103" t="s">
        <v>114</v>
      </c>
      <c r="C9" s="75"/>
      <c r="D9" s="79">
        <f>4*A5+6*B5-E5+F5+H5</f>
        <v>0.81153738461676084</v>
      </c>
      <c r="E9" s="75">
        <f>A9+D9</f>
        <v>0</v>
      </c>
      <c r="F9" s="78"/>
      <c r="G9" s="75" t="s">
        <v>115</v>
      </c>
      <c r="H9" s="77">
        <f>C5*E5</f>
        <v>1.0187109110098617E-14</v>
      </c>
      <c r="I9" s="78"/>
    </row>
    <row r="10" spans="1:9" ht="16.5" thickBot="1">
      <c r="A10" s="74">
        <f>(A2+0.4)^2-B2+C2</f>
        <v>-0.17795197485192177</v>
      </c>
      <c r="B10" s="79" t="s">
        <v>116</v>
      </c>
      <c r="C10" s="75"/>
      <c r="D10" s="79">
        <f>2*(A2+0.4)*A5-B5+(C5)</f>
        <v>0.17795097485192202</v>
      </c>
      <c r="E10" s="75">
        <f>A10+D10</f>
        <v>-9.9999999975119991E-7</v>
      </c>
      <c r="F10" s="78"/>
      <c r="G10" s="75" t="s">
        <v>117</v>
      </c>
      <c r="H10" s="84">
        <f>D5*F5</f>
        <v>0</v>
      </c>
      <c r="I10" s="78"/>
    </row>
    <row r="11" spans="1:9" ht="16.5" thickBot="1">
      <c r="A11" s="85">
        <f>-A2+B2-0.8+D2</f>
        <v>3.3306690738754696E-16</v>
      </c>
      <c r="B11" s="84" t="s">
        <v>118</v>
      </c>
      <c r="C11" s="75"/>
      <c r="D11" s="84">
        <f>B5-A5+D5</f>
        <v>-1.000000000332766E-6</v>
      </c>
      <c r="E11" s="86">
        <f>A11+D11</f>
        <v>-9.9999999999969905E-7</v>
      </c>
      <c r="F11" s="87"/>
      <c r="G11" s="75"/>
      <c r="H11" s="75"/>
      <c r="I11" s="78"/>
    </row>
    <row r="12" spans="1:9" ht="13.5" thickBot="1">
      <c r="A12" s="74"/>
      <c r="B12" s="75"/>
      <c r="C12" s="75"/>
      <c r="D12" s="75"/>
      <c r="E12" s="75"/>
      <c r="F12" s="75"/>
      <c r="G12" s="75"/>
      <c r="H12" s="75"/>
      <c r="I12" s="78"/>
    </row>
    <row r="13" spans="1:9" ht="16.5" thickBot="1">
      <c r="A13" s="74" t="s">
        <v>119</v>
      </c>
      <c r="B13" s="75" t="s">
        <v>120</v>
      </c>
      <c r="C13" s="71" t="s">
        <v>104</v>
      </c>
      <c r="D13" s="71" t="s">
        <v>105</v>
      </c>
      <c r="E13" s="93" t="s">
        <v>106</v>
      </c>
      <c r="F13" s="94" t="s">
        <v>107</v>
      </c>
      <c r="G13" s="100" t="s">
        <v>110</v>
      </c>
      <c r="H13" s="101" t="s">
        <v>111</v>
      </c>
      <c r="I13" s="78"/>
    </row>
    <row r="14" spans="1:9" ht="13.5" thickBot="1">
      <c r="A14" s="80">
        <f>A2+A5</f>
        <v>-0.44230730769230292</v>
      </c>
      <c r="B14" s="80">
        <f>B2+B5</f>
        <v>0.3576916923076971</v>
      </c>
      <c r="C14" s="80">
        <f t="shared" ref="C14:H14" si="0">C5</f>
        <v>0.17795039201183704</v>
      </c>
      <c r="D14" s="80">
        <f t="shared" si="0"/>
        <v>0</v>
      </c>
      <c r="E14" s="80">
        <f t="shared" si="0"/>
        <v>5.7246904572264071E-14</v>
      </c>
      <c r="F14" s="80">
        <f t="shared" si="0"/>
        <v>0.81153953846157201</v>
      </c>
      <c r="G14" s="80">
        <f t="shared" si="0"/>
        <v>0</v>
      </c>
      <c r="H14" s="104">
        <f t="shared" si="0"/>
        <v>0</v>
      </c>
      <c r="I14" s="78"/>
    </row>
    <row r="15" spans="1:9">
      <c r="A15" s="74"/>
      <c r="B15" s="75"/>
      <c r="C15" s="75"/>
      <c r="D15" s="75"/>
      <c r="E15" s="75"/>
      <c r="F15" s="75"/>
      <c r="G15" s="75"/>
      <c r="H15" s="75"/>
      <c r="I15" s="78"/>
    </row>
    <row r="16" spans="1:9" ht="13.5" thickBot="1">
      <c r="A16" s="106" t="s">
        <v>123</v>
      </c>
      <c r="B16" s="75"/>
      <c r="C16" s="75"/>
      <c r="D16" s="75"/>
      <c r="E16" s="75"/>
      <c r="F16" s="75"/>
      <c r="G16" s="75"/>
      <c r="H16" s="75"/>
      <c r="I16" s="78"/>
    </row>
    <row r="17" spans="1:9" ht="19.5">
      <c r="A17" s="91" t="s">
        <v>102</v>
      </c>
      <c r="B17" s="92" t="s">
        <v>103</v>
      </c>
      <c r="C17" s="71" t="s">
        <v>104</v>
      </c>
      <c r="D17" s="71" t="s">
        <v>105</v>
      </c>
      <c r="E17" s="93" t="s">
        <v>106</v>
      </c>
      <c r="F17" s="94" t="s">
        <v>107</v>
      </c>
      <c r="G17" s="75"/>
      <c r="H17" s="75"/>
      <c r="I17" s="78"/>
    </row>
    <row r="18" spans="1:9" ht="13.5" thickBot="1">
      <c r="A18" s="85">
        <v>-0.442307693</v>
      </c>
      <c r="B18" s="86">
        <v>0.35769230699999999</v>
      </c>
      <c r="C18" s="86">
        <f>0.597167^2</f>
        <v>0.35660842588899999</v>
      </c>
      <c r="D18" s="86">
        <f>0</f>
        <v>0</v>
      </c>
      <c r="E18" s="86">
        <v>-3.4319500000000002E-4</v>
      </c>
      <c r="F18" s="87">
        <v>1.622577597</v>
      </c>
      <c r="G18" s="75"/>
      <c r="H18" s="75"/>
      <c r="I18" s="78"/>
    </row>
    <row r="19" spans="1:9" ht="13.5" thickBot="1">
      <c r="A19" s="85"/>
      <c r="B19" s="86"/>
      <c r="C19" s="86"/>
      <c r="D19" s="86"/>
      <c r="E19" s="86"/>
      <c r="F19" s="86"/>
      <c r="G19" s="86"/>
      <c r="H19" s="86"/>
      <c r="I19" s="87"/>
    </row>
    <row r="21" spans="1:9">
      <c r="A21" s="47" t="s">
        <v>45</v>
      </c>
    </row>
    <row r="24" spans="1:9">
      <c r="A24" s="47" t="s">
        <v>95</v>
      </c>
    </row>
    <row r="29" spans="1:9">
      <c r="A29" s="47" t="s">
        <v>121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7169" r:id="rId3">
          <objectPr defaultSize="0" autoPict="0" r:id="rId4">
            <anchor moveWithCells="1" sizeWithCells="1">
              <from>
                <xdr:col>4</xdr:col>
                <xdr:colOff>600075</xdr:colOff>
                <xdr:row>6</xdr:row>
                <xdr:rowOff>161925</xdr:rowOff>
              </from>
              <to>
                <xdr:col>6</xdr:col>
                <xdr:colOff>19050</xdr:colOff>
                <xdr:row>8</xdr:row>
                <xdr:rowOff>47625</xdr:rowOff>
              </to>
            </anchor>
          </objectPr>
        </oleObject>
      </mc:Choice>
      <mc:Fallback>
        <oleObject progId="Equation.3" shapeId="7169" r:id="rId3"/>
      </mc:Fallback>
    </mc:AlternateContent>
    <mc:AlternateContent xmlns:mc="http://schemas.openxmlformats.org/markup-compatibility/2006">
      <mc:Choice Requires="x14">
        <oleObject progId="Equation.3" shapeId="7170" r:id="rId5">
          <objectPr defaultSize="0" autoPict="0" r:id="rId6">
            <anchor moveWithCells="1" sizeWithCells="1">
              <from>
                <xdr:col>5</xdr:col>
                <xdr:colOff>28575</xdr:colOff>
                <xdr:row>8</xdr:row>
                <xdr:rowOff>9525</xdr:rowOff>
              </from>
              <to>
                <xdr:col>5</xdr:col>
                <xdr:colOff>571500</xdr:colOff>
                <xdr:row>9</xdr:row>
                <xdr:rowOff>9525</xdr:rowOff>
              </to>
            </anchor>
          </objectPr>
        </oleObject>
      </mc:Choice>
      <mc:Fallback>
        <oleObject progId="Equation.3" shapeId="7170" r:id="rId5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A2" sqref="A2"/>
    </sheetView>
  </sheetViews>
  <sheetFormatPr baseColWidth="10" defaultRowHeight="12.75"/>
  <sheetData>
    <row r="1" spans="1:5" ht="18">
      <c r="A1" s="107" t="s">
        <v>135</v>
      </c>
      <c r="B1" s="19"/>
      <c r="C1" s="108"/>
      <c r="D1" s="108"/>
      <c r="E1" s="2"/>
    </row>
    <row r="2" spans="1:5" ht="13.5" thickBot="1">
      <c r="A2" s="38"/>
      <c r="B2" s="39"/>
      <c r="C2" s="39"/>
      <c r="D2" s="39"/>
      <c r="E2" s="40"/>
    </row>
    <row r="3" spans="1:5" ht="13.5" thickBot="1">
      <c r="A3" s="15" t="s">
        <v>124</v>
      </c>
      <c r="B3" s="109" t="s">
        <v>125</v>
      </c>
      <c r="C3" s="110" t="s">
        <v>126</v>
      </c>
      <c r="D3" s="111" t="s">
        <v>127</v>
      </c>
      <c r="E3" s="40"/>
    </row>
    <row r="4" spans="1:5" ht="13.5" thickBot="1">
      <c r="A4" s="13">
        <v>-1</v>
      </c>
      <c r="B4" s="53">
        <v>-0.42857142857142855</v>
      </c>
      <c r="C4" s="14">
        <v>0.14285714285714263</v>
      </c>
      <c r="D4" s="11">
        <v>1</v>
      </c>
      <c r="E4" s="40"/>
    </row>
    <row r="5" spans="1:5" ht="19.5" thickBot="1">
      <c r="A5" s="112" t="s">
        <v>128</v>
      </c>
      <c r="B5" s="35">
        <f>2*A4+3*B4+D4*C4</f>
        <v>-3.1428571428571428</v>
      </c>
      <c r="C5" s="36"/>
      <c r="D5" s="113">
        <f>C4</f>
        <v>0.14285714285714263</v>
      </c>
      <c r="E5" s="40"/>
    </row>
    <row r="6" spans="1:5" ht="19.5" thickBot="1">
      <c r="A6" s="114" t="s">
        <v>129</v>
      </c>
      <c r="B6" s="16">
        <f>-5*A4+12*B4+C4*D4</f>
        <v>2.7755575615628914E-16</v>
      </c>
      <c r="C6" s="36"/>
      <c r="D6" s="115" t="s">
        <v>132</v>
      </c>
      <c r="E6" s="40"/>
    </row>
    <row r="7" spans="1:5" ht="19.5" thickBot="1">
      <c r="A7" s="114" t="s">
        <v>130</v>
      </c>
      <c r="B7" s="16">
        <f>B4+D4*C4</f>
        <v>-0.28571428571428592</v>
      </c>
      <c r="C7" s="36"/>
      <c r="D7" s="36"/>
      <c r="E7" s="40"/>
    </row>
    <row r="8" spans="1:5" ht="18.75" thickBot="1">
      <c r="A8" s="114" t="s">
        <v>131</v>
      </c>
      <c r="B8" s="16">
        <f>-A4+2*B4-C4</f>
        <v>2.7755575615628914E-16</v>
      </c>
      <c r="C8" s="36"/>
      <c r="D8" s="36"/>
      <c r="E8" s="40"/>
    </row>
    <row r="9" spans="1:5" ht="13.5" thickBot="1">
      <c r="A9" s="3"/>
      <c r="B9" s="20"/>
      <c r="C9" s="53"/>
      <c r="D9" s="53"/>
      <c r="E9" s="4"/>
    </row>
    <row r="11" spans="1:5" ht="15">
      <c r="A11" s="116" t="s">
        <v>133</v>
      </c>
    </row>
    <row r="14" spans="1:5">
      <c r="A14" s="47" t="s">
        <v>95</v>
      </c>
    </row>
    <row r="23" spans="1:1">
      <c r="A23" s="47" t="s">
        <v>134</v>
      </c>
    </row>
    <row r="27" spans="1:1">
      <c r="A27" s="47" t="s">
        <v>137</v>
      </c>
    </row>
    <row r="32" spans="1:1">
      <c r="A32" s="47" t="s">
        <v>136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workbookViewId="0"/>
  </sheetViews>
  <sheetFormatPr baseColWidth="10" defaultRowHeight="12.75"/>
  <sheetData>
    <row r="1" spans="1:13" ht="18">
      <c r="A1" s="1"/>
      <c r="B1" s="19"/>
      <c r="C1" s="19"/>
      <c r="D1" s="117" t="s">
        <v>176</v>
      </c>
      <c r="E1" s="19"/>
      <c r="F1" s="19"/>
      <c r="G1" s="19"/>
      <c r="H1" s="19"/>
      <c r="I1" s="19"/>
      <c r="J1" s="19"/>
      <c r="K1" s="19"/>
      <c r="L1" s="19"/>
      <c r="M1" s="2"/>
    </row>
    <row r="2" spans="1:13" ht="15.75" thickBot="1">
      <c r="A2" s="38"/>
      <c r="B2" s="118" t="s">
        <v>97</v>
      </c>
      <c r="C2" s="119"/>
      <c r="D2" s="39" t="s">
        <v>35</v>
      </c>
      <c r="E2" s="39"/>
      <c r="F2" s="118" t="s">
        <v>46</v>
      </c>
      <c r="G2" s="39"/>
      <c r="H2" s="39"/>
      <c r="I2" s="39"/>
      <c r="J2" s="39"/>
      <c r="K2" s="39"/>
      <c r="L2" s="39"/>
      <c r="M2" s="40"/>
    </row>
    <row r="3" spans="1:13" ht="16.5">
      <c r="A3" s="45" t="s">
        <v>50</v>
      </c>
      <c r="B3" s="120">
        <v>1.3147853801222096</v>
      </c>
      <c r="C3" s="175" t="s">
        <v>142</v>
      </c>
      <c r="D3" s="39"/>
      <c r="E3" s="39"/>
      <c r="F3" s="5">
        <f>2*B3+3*B4+B5</f>
        <v>7.0222575438720476</v>
      </c>
      <c r="G3" s="178" t="s">
        <v>179</v>
      </c>
      <c r="H3" s="39"/>
      <c r="I3" s="121" t="s">
        <v>140</v>
      </c>
      <c r="J3" s="17">
        <f>8*B3-6*B4+B5</f>
        <v>5.7607314035551749</v>
      </c>
      <c r="K3" s="39"/>
      <c r="L3" s="39"/>
      <c r="M3" s="40"/>
    </row>
    <row r="4" spans="1:13" ht="16.5" thickBot="1">
      <c r="A4" s="45" t="s">
        <v>141</v>
      </c>
      <c r="B4" s="122">
        <v>1.0166931578944589</v>
      </c>
      <c r="C4" s="176" t="s">
        <v>177</v>
      </c>
      <c r="D4" s="39"/>
      <c r="E4" s="39"/>
      <c r="F4" s="123">
        <f>4*B3+5*B4-B5</f>
        <v>9.0000000000168789</v>
      </c>
      <c r="G4" s="179" t="s">
        <v>179</v>
      </c>
      <c r="H4" s="39"/>
      <c r="I4" s="3"/>
      <c r="J4" s="18">
        <f>6*B4-6*B3</f>
        <v>-1.7885533333665036</v>
      </c>
      <c r="K4" s="39"/>
      <c r="L4" s="39"/>
      <c r="M4" s="40"/>
    </row>
    <row r="5" spans="1:13" ht="17.25" thickBot="1">
      <c r="A5" s="45" t="s">
        <v>143</v>
      </c>
      <c r="B5" s="120">
        <v>1.3426073099442517</v>
      </c>
      <c r="C5" s="175" t="s">
        <v>142</v>
      </c>
      <c r="D5" s="39"/>
      <c r="E5" s="39"/>
      <c r="F5" s="7">
        <f>2*B3+4*B5</f>
        <v>8.0000000000214264</v>
      </c>
      <c r="G5" s="180" t="s">
        <v>180</v>
      </c>
      <c r="H5" s="124"/>
      <c r="I5" s="121" t="s">
        <v>146</v>
      </c>
      <c r="J5" s="125">
        <f>10*B5+B3</f>
        <v>14.740858479564727</v>
      </c>
      <c r="K5" s="39"/>
      <c r="L5" s="39"/>
      <c r="M5" s="40"/>
    </row>
    <row r="6" spans="1:13" ht="16.5">
      <c r="A6" s="45" t="s">
        <v>147</v>
      </c>
      <c r="B6" s="126">
        <v>0.97774245614373001</v>
      </c>
      <c r="C6" s="177" t="s">
        <v>178</v>
      </c>
      <c r="D6" s="39"/>
      <c r="E6" s="118" t="s">
        <v>71</v>
      </c>
      <c r="F6" s="39"/>
      <c r="G6" s="39"/>
      <c r="H6" s="39"/>
      <c r="I6" s="38"/>
      <c r="J6" s="127">
        <v>0</v>
      </c>
      <c r="K6" s="39"/>
      <c r="L6" s="39"/>
      <c r="M6" s="40"/>
    </row>
    <row r="7" spans="1:13" ht="17.25" thickBot="1">
      <c r="A7" s="45" t="s">
        <v>148</v>
      </c>
      <c r="B7" s="122">
        <v>0</v>
      </c>
      <c r="C7" s="4"/>
      <c r="D7" s="39"/>
      <c r="E7" s="118" t="s">
        <v>181</v>
      </c>
      <c r="F7" s="39"/>
      <c r="G7" s="39"/>
      <c r="H7" s="39"/>
      <c r="I7" s="3"/>
      <c r="J7" s="128">
        <v>0</v>
      </c>
      <c r="K7" s="39"/>
      <c r="L7" s="39"/>
      <c r="M7" s="40"/>
    </row>
    <row r="8" spans="1:13" ht="16.5" thickBot="1">
      <c r="A8" s="38"/>
      <c r="B8" s="39"/>
      <c r="C8" s="39"/>
      <c r="D8" s="39"/>
      <c r="E8" s="129">
        <f>4*B3^2+3*B4^2+5*B5^2-6*B3*B4+B3*B5+15</f>
        <v>27.77344992057975</v>
      </c>
      <c r="F8" s="39"/>
      <c r="G8" s="39"/>
      <c r="H8" s="39"/>
      <c r="I8" s="39"/>
      <c r="J8" s="39"/>
      <c r="K8" s="39"/>
      <c r="L8" s="39"/>
      <c r="M8" s="40"/>
    </row>
    <row r="9" spans="1:13" ht="15.75" thickBot="1">
      <c r="A9" s="130" t="s">
        <v>149</v>
      </c>
      <c r="B9" s="39"/>
      <c r="C9" s="39"/>
      <c r="D9" s="39"/>
      <c r="E9" s="131" t="s">
        <v>150</v>
      </c>
      <c r="F9" s="39"/>
      <c r="G9" s="39"/>
      <c r="H9" s="39"/>
      <c r="I9" s="39" t="s">
        <v>151</v>
      </c>
      <c r="J9" s="39"/>
      <c r="K9" s="39"/>
      <c r="L9" s="39"/>
      <c r="M9" s="40"/>
    </row>
    <row r="10" spans="1:13">
      <c r="A10" s="52">
        <v>2</v>
      </c>
      <c r="B10" s="35">
        <f>3</f>
        <v>3</v>
      </c>
      <c r="C10" s="36"/>
      <c r="D10" s="52">
        <v>1</v>
      </c>
      <c r="E10" s="49">
        <v>1</v>
      </c>
      <c r="F10" s="35">
        <v>0</v>
      </c>
      <c r="G10" s="39"/>
      <c r="H10" s="52">
        <f t="array" ref="H10:J12">MINVERSE(D10:F12)</f>
        <v>0</v>
      </c>
      <c r="I10" s="49">
        <v>0</v>
      </c>
      <c r="J10" s="35">
        <v>0.25</v>
      </c>
      <c r="K10" s="39"/>
      <c r="L10" s="39"/>
      <c r="M10" s="40"/>
    </row>
    <row r="11" spans="1:13">
      <c r="A11" s="43">
        <v>4</v>
      </c>
      <c r="B11" s="37">
        <v>5</v>
      </c>
      <c r="C11" s="36"/>
      <c r="D11" s="43">
        <f>-1</f>
        <v>-1</v>
      </c>
      <c r="E11" s="36">
        <v>0</v>
      </c>
      <c r="F11" s="37">
        <v>1</v>
      </c>
      <c r="G11" s="39"/>
      <c r="H11" s="43">
        <v>1</v>
      </c>
      <c r="I11" s="36">
        <v>0</v>
      </c>
      <c r="J11" s="37">
        <v>-0.25</v>
      </c>
      <c r="K11" s="39"/>
      <c r="L11" s="39"/>
      <c r="M11" s="40"/>
    </row>
    <row r="12" spans="1:13" ht="13.5" thickBot="1">
      <c r="A12" s="13">
        <v>2</v>
      </c>
      <c r="B12" s="14">
        <v>0</v>
      </c>
      <c r="C12" s="36"/>
      <c r="D12" s="13">
        <v>4</v>
      </c>
      <c r="E12" s="53">
        <v>0</v>
      </c>
      <c r="F12" s="14">
        <v>0</v>
      </c>
      <c r="G12" s="39"/>
      <c r="H12" s="13">
        <v>0</v>
      </c>
      <c r="I12" s="53">
        <v>1</v>
      </c>
      <c r="J12" s="14">
        <v>0.25</v>
      </c>
      <c r="K12" s="39"/>
      <c r="L12" s="39"/>
      <c r="M12" s="40"/>
    </row>
    <row r="13" spans="1:13" ht="13.5" thickBot="1">
      <c r="A13" s="38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40"/>
    </row>
    <row r="14" spans="1:13" ht="18.75" thickBot="1">
      <c r="A14" s="12" t="s">
        <v>152</v>
      </c>
      <c r="B14" s="39"/>
      <c r="C14" s="39"/>
      <c r="D14" s="132" t="s">
        <v>153</v>
      </c>
      <c r="E14" s="39"/>
      <c r="F14" s="39"/>
      <c r="G14" s="132" t="s">
        <v>154</v>
      </c>
      <c r="H14" s="8"/>
      <c r="I14" s="39"/>
      <c r="J14" s="133" t="s">
        <v>155</v>
      </c>
      <c r="K14" s="134">
        <v>0.13503261056671612</v>
      </c>
      <c r="L14" s="17">
        <f>B3+K14</f>
        <v>1.4498179906889257</v>
      </c>
      <c r="M14" s="40"/>
    </row>
    <row r="15" spans="1:13" ht="16.5" thickBot="1">
      <c r="A15" s="135">
        <f t="array" ref="A15:B17">MMULT(H10:J12,A10:B12)</f>
        <v>0.5</v>
      </c>
      <c r="B15" s="136">
        <v>0</v>
      </c>
      <c r="C15" s="141">
        <f>J5</f>
        <v>14.740858479564727</v>
      </c>
      <c r="D15" s="142">
        <f>J6</f>
        <v>0</v>
      </c>
      <c r="E15" s="143">
        <f>J7</f>
        <v>0</v>
      </c>
      <c r="F15" s="39"/>
      <c r="G15" s="141">
        <f t="array" ref="G15:H15">MMULT(C15:E15,A15:B17)</f>
        <v>7.3704292397823634</v>
      </c>
      <c r="H15" s="16">
        <v>0</v>
      </c>
      <c r="I15" s="39"/>
      <c r="J15" s="144" t="s">
        <v>156</v>
      </c>
      <c r="K15" s="145">
        <v>0.12377989301948977</v>
      </c>
      <c r="L15" s="146">
        <f>B4+K15</f>
        <v>1.1404730509139487</v>
      </c>
      <c r="M15" s="40"/>
    </row>
    <row r="16" spans="1:13" ht="16.5" thickBot="1">
      <c r="A16" s="137">
        <v>1.5</v>
      </c>
      <c r="B16" s="138">
        <v>3</v>
      </c>
      <c r="C16" s="147"/>
      <c r="D16" s="147"/>
      <c r="E16" s="147"/>
      <c r="F16" s="39"/>
      <c r="G16" s="147">
        <f>H15</f>
        <v>0</v>
      </c>
      <c r="H16" s="36"/>
      <c r="I16" s="39"/>
      <c r="J16" s="144" t="s">
        <v>157</v>
      </c>
      <c r="K16" s="148">
        <f>-0.5*K14</f>
        <v>-6.7516305283358058E-2</v>
      </c>
      <c r="L16" s="146">
        <f>B5+K16</f>
        <v>1.2750910046608936</v>
      </c>
      <c r="M16" s="40"/>
    </row>
    <row r="17" spans="1:13" ht="16.5" thickBot="1">
      <c r="A17" s="139">
        <v>4.5</v>
      </c>
      <c r="B17" s="140">
        <v>5</v>
      </c>
      <c r="C17" s="147"/>
      <c r="D17" s="149" t="s">
        <v>158</v>
      </c>
      <c r="E17" s="39"/>
      <c r="F17" s="39"/>
      <c r="G17" s="39"/>
      <c r="H17" s="150" t="s">
        <v>159</v>
      </c>
      <c r="I17" s="39"/>
      <c r="J17" s="144" t="s">
        <v>160</v>
      </c>
      <c r="K17" s="148">
        <f>-(1.5*K14+3*K15)</f>
        <v>-0.57388859490854349</v>
      </c>
      <c r="L17" s="146">
        <f>B6+K17</f>
        <v>0.40385386123518652</v>
      </c>
      <c r="M17" s="40"/>
    </row>
    <row r="18" spans="1:13" ht="16.5" thickBot="1">
      <c r="A18" s="38"/>
      <c r="B18" s="39"/>
      <c r="C18" s="39"/>
      <c r="D18" s="17">
        <f>J3-G15</f>
        <v>-1.6096978362271885</v>
      </c>
      <c r="E18" s="39"/>
      <c r="F18" s="39"/>
      <c r="G18" s="39"/>
      <c r="H18" s="151">
        <f>-D18</f>
        <v>1.6096978362271885</v>
      </c>
      <c r="I18" s="39"/>
      <c r="J18" s="152" t="s">
        <v>161</v>
      </c>
      <c r="K18" s="153">
        <f>-(4.5*K14+5*K15)</f>
        <v>-1.2265462126476714</v>
      </c>
      <c r="L18" s="146">
        <f>B7+K18</f>
        <v>-1.2265462126476714</v>
      </c>
      <c r="M18" s="40"/>
    </row>
    <row r="19" spans="1:13" ht="13.5" thickBot="1">
      <c r="A19" s="38"/>
      <c r="B19" s="39"/>
      <c r="C19" s="39"/>
      <c r="D19" s="18">
        <f>J4-G16</f>
        <v>-1.7885533333665036</v>
      </c>
      <c r="E19" s="39"/>
      <c r="F19" s="39"/>
      <c r="G19" s="39"/>
      <c r="H19" s="154">
        <f>-D19</f>
        <v>1.7885533333665036</v>
      </c>
      <c r="I19" s="39"/>
      <c r="J19" s="155"/>
      <c r="K19" s="155"/>
      <c r="L19" s="51" t="s">
        <v>162</v>
      </c>
      <c r="M19" s="40"/>
    </row>
    <row r="20" spans="1:13" ht="13.5" thickBot="1">
      <c r="A20" s="43" t="s">
        <v>163</v>
      </c>
      <c r="B20" s="39"/>
      <c r="C20" s="39"/>
      <c r="D20" s="39">
        <f>0.5*D18</f>
        <v>-0.80484891811359427</v>
      </c>
      <c r="E20" s="39"/>
      <c r="F20" s="156">
        <f>H18</f>
        <v>1.6096978362271885</v>
      </c>
      <c r="G20" s="157">
        <f>H19</f>
        <v>1.7885533333665036</v>
      </c>
      <c r="H20" s="8">
        <f>-MMULT(A15:B15,H18:H19)</f>
        <v>-0.80484891811359427</v>
      </c>
      <c r="I20" s="39"/>
      <c r="J20" s="39"/>
      <c r="K20" s="39"/>
      <c r="L20" s="39"/>
      <c r="M20" s="40"/>
    </row>
    <row r="21" spans="1:13">
      <c r="A21" s="52">
        <v>8</v>
      </c>
      <c r="B21" s="49">
        <v>-6</v>
      </c>
      <c r="C21" s="35">
        <v>1</v>
      </c>
      <c r="D21" s="39"/>
      <c r="E21" s="39"/>
      <c r="F21" s="39"/>
      <c r="G21" s="39"/>
      <c r="H21" s="39"/>
      <c r="I21" s="39"/>
      <c r="J21" s="39"/>
      <c r="K21" s="39"/>
      <c r="L21" s="39"/>
      <c r="M21" s="40"/>
    </row>
    <row r="22" spans="1:13" ht="19.5" thickBot="1">
      <c r="A22" s="43">
        <v>-6</v>
      </c>
      <c r="B22" s="36">
        <v>6</v>
      </c>
      <c r="C22" s="37">
        <v>0</v>
      </c>
      <c r="D22" s="39"/>
      <c r="E22" s="39"/>
      <c r="F22" s="36" t="s">
        <v>164</v>
      </c>
      <c r="G22" s="39"/>
      <c r="H22" s="39"/>
      <c r="I22" s="36" t="s">
        <v>165</v>
      </c>
      <c r="J22" s="39"/>
      <c r="K22" s="158" t="s">
        <v>166</v>
      </c>
      <c r="L22" s="39"/>
      <c r="M22" s="40"/>
    </row>
    <row r="23" spans="1:13" ht="13.5" thickBot="1">
      <c r="A23" s="13">
        <v>1</v>
      </c>
      <c r="B23" s="53">
        <v>0</v>
      </c>
      <c r="C23" s="14">
        <v>10</v>
      </c>
      <c r="D23" s="39"/>
      <c r="E23" s="156">
        <f t="array" ref="E23:G23">MMULT(F20:H20,A21:C23)</f>
        <v>1.3414137715048926</v>
      </c>
      <c r="F23" s="157">
        <v>1.0731329828358902</v>
      </c>
      <c r="G23" s="8">
        <v>-6.4387913449087533</v>
      </c>
      <c r="H23" s="39"/>
      <c r="I23" s="9">
        <f>MMULT(E23:G23,H18:H20)</f>
        <v>9.2608806669824322</v>
      </c>
      <c r="J23" s="39"/>
      <c r="K23" s="9">
        <f>MMULT(F20:H20,J3:J5)</f>
        <v>-5.7900501502509245</v>
      </c>
      <c r="L23" s="39"/>
      <c r="M23" s="40"/>
    </row>
    <row r="24" spans="1:13" ht="13.5" thickBot="1">
      <c r="A24" s="38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40"/>
    </row>
    <row r="25" spans="1:13" ht="15" thickBot="1">
      <c r="A25" s="38"/>
      <c r="B25" s="65" t="s">
        <v>182</v>
      </c>
      <c r="C25" s="181" t="s">
        <v>183</v>
      </c>
      <c r="D25" s="182" t="s">
        <v>184</v>
      </c>
      <c r="E25" s="39"/>
      <c r="F25" s="9">
        <f>MMULT(A16:B16,H18:H19)</f>
        <v>7.7802067544402931</v>
      </c>
      <c r="G25" s="58" t="s">
        <v>185</v>
      </c>
      <c r="H25" s="39"/>
      <c r="I25" s="39"/>
      <c r="J25" s="39"/>
      <c r="K25" s="159" t="s">
        <v>167</v>
      </c>
      <c r="L25" s="39"/>
      <c r="M25" s="40"/>
    </row>
    <row r="26" spans="1:13" ht="15" thickBot="1">
      <c r="A26" s="38"/>
      <c r="B26" s="13">
        <f>-K23/I23</f>
        <v>0.62521593339324999</v>
      </c>
      <c r="C26" s="7">
        <f>B6/F25</f>
        <v>0.12567049784193926</v>
      </c>
      <c r="D26" s="4">
        <f>B7/F26</f>
        <v>0</v>
      </c>
      <c r="E26" s="39"/>
      <c r="F26" s="9">
        <f>MMULT(A17:B17,H18:H19)</f>
        <v>16.186406929854869</v>
      </c>
      <c r="G26" s="58" t="s">
        <v>186</v>
      </c>
      <c r="H26" s="39"/>
      <c r="I26" s="39"/>
      <c r="J26" s="39"/>
      <c r="K26" s="6">
        <f>D27*H18</f>
        <v>0</v>
      </c>
      <c r="L26" s="39"/>
      <c r="M26" s="40"/>
    </row>
    <row r="27" spans="1:13" ht="13.5" thickBot="1">
      <c r="A27" s="38"/>
      <c r="B27" s="39"/>
      <c r="C27" s="39" t="s">
        <v>168</v>
      </c>
      <c r="D27" s="39">
        <f>MIN(B26:D26)</f>
        <v>0</v>
      </c>
      <c r="E27" s="39"/>
      <c r="F27" s="39"/>
      <c r="G27" s="39"/>
      <c r="H27" s="39"/>
      <c r="I27" s="39"/>
      <c r="J27" s="39"/>
      <c r="K27" s="7">
        <f>D27*H19</f>
        <v>0</v>
      </c>
      <c r="L27" s="39"/>
      <c r="M27" s="40"/>
    </row>
    <row r="28" spans="1:13">
      <c r="A28" s="38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40"/>
    </row>
    <row r="29" spans="1:13" ht="13.5" thickBot="1">
      <c r="A29" s="38"/>
      <c r="B29" s="119" t="s">
        <v>188</v>
      </c>
      <c r="C29" s="39"/>
      <c r="D29" s="39"/>
      <c r="E29" s="39"/>
      <c r="F29" s="39"/>
      <c r="G29" s="39"/>
      <c r="H29" s="119" t="s">
        <v>189</v>
      </c>
      <c r="I29" s="39"/>
      <c r="J29" s="39"/>
      <c r="K29" s="39"/>
      <c r="L29" s="39"/>
      <c r="M29" s="40"/>
    </row>
    <row r="30" spans="1:13" ht="13.5" thickBot="1">
      <c r="A30" s="38"/>
      <c r="B30" s="183" t="s">
        <v>187</v>
      </c>
      <c r="C30" s="109">
        <v>1</v>
      </c>
      <c r="D30" s="109">
        <v>2</v>
      </c>
      <c r="E30" s="109">
        <v>3</v>
      </c>
      <c r="F30" s="16" t="s">
        <v>49</v>
      </c>
      <c r="G30" s="36"/>
      <c r="H30" s="36" t="s">
        <v>170</v>
      </c>
      <c r="I30" s="36" t="s">
        <v>171</v>
      </c>
      <c r="J30" s="39"/>
      <c r="K30" s="39"/>
      <c r="L30" s="39"/>
      <c r="M30" s="40"/>
    </row>
    <row r="31" spans="1:13" ht="15.75">
      <c r="A31" s="38"/>
      <c r="B31" s="10" t="s">
        <v>50</v>
      </c>
      <c r="C31" s="49">
        <v>2</v>
      </c>
      <c r="D31" s="49">
        <v>1.1897150799166087</v>
      </c>
      <c r="E31" s="49">
        <v>1.3247476904833249</v>
      </c>
      <c r="F31" s="35">
        <v>1.3147853801193286</v>
      </c>
      <c r="G31" s="36"/>
      <c r="H31" s="160">
        <f t="array" ref="H31:H33">MMULT(A10:B12,K14:K15)</f>
        <v>0.64140490019190155</v>
      </c>
      <c r="I31" s="163">
        <f t="array" ref="I31:I33">MMULT(D10:F12,K16:K18)</f>
        <v>-0.64140490019190155</v>
      </c>
      <c r="J31" s="39"/>
      <c r="K31" s="39"/>
      <c r="L31" s="39"/>
      <c r="M31" s="40"/>
    </row>
    <row r="32" spans="1:13" ht="15.75">
      <c r="A32" s="38"/>
      <c r="B32" s="10" t="s">
        <v>141</v>
      </c>
      <c r="C32" s="36">
        <v>0</v>
      </c>
      <c r="D32" s="36">
        <v>0.88394718554551777</v>
      </c>
      <c r="E32" s="36">
        <v>1.0077270785650074</v>
      </c>
      <c r="F32" s="37">
        <v>1.0166931578926039</v>
      </c>
      <c r="G32" s="36"/>
      <c r="H32" s="161">
        <v>1.1590299073643133</v>
      </c>
      <c r="I32" s="164">
        <v>-1.1590299073643133</v>
      </c>
      <c r="J32" s="39"/>
      <c r="K32" s="39"/>
      <c r="L32" s="39"/>
      <c r="M32" s="40"/>
    </row>
    <row r="33" spans="1:13" ht="16.5" thickBot="1">
      <c r="A33" s="38"/>
      <c r="B33" s="10" t="s">
        <v>143</v>
      </c>
      <c r="C33" s="36">
        <v>1</v>
      </c>
      <c r="D33" s="36">
        <v>1.4051424600416955</v>
      </c>
      <c r="E33" s="36">
        <v>1.3376261547583375</v>
      </c>
      <c r="F33" s="37">
        <v>1.3426073099403355</v>
      </c>
      <c r="G33" s="36"/>
      <c r="H33" s="162">
        <v>0.27006522113343223</v>
      </c>
      <c r="I33" s="165">
        <v>-0.27006522113343223</v>
      </c>
      <c r="J33" s="39"/>
      <c r="K33" s="39"/>
      <c r="L33" s="39"/>
      <c r="M33" s="40"/>
    </row>
    <row r="34" spans="1:13" ht="15.75">
      <c r="A34" s="38"/>
      <c r="B34" s="10" t="s">
        <v>147</v>
      </c>
      <c r="C34" s="36">
        <v>3</v>
      </c>
      <c r="D34" s="36">
        <v>1.5635858234885336</v>
      </c>
      <c r="E34" s="36">
        <v>0.9896972285799901</v>
      </c>
      <c r="F34" s="37">
        <v>0.97774245614319466</v>
      </c>
      <c r="G34" s="36"/>
      <c r="H34" s="36"/>
      <c r="I34" s="39"/>
      <c r="J34" s="39"/>
      <c r="K34" s="39"/>
      <c r="L34" s="39"/>
      <c r="M34" s="40"/>
    </row>
    <row r="35" spans="1:13" ht="16.5" thickBot="1">
      <c r="A35" s="38"/>
      <c r="B35" s="10" t="s">
        <v>148</v>
      </c>
      <c r="C35" s="36">
        <v>2</v>
      </c>
      <c r="D35" s="166">
        <v>1.2265462126476714</v>
      </c>
      <c r="E35" s="166">
        <v>0</v>
      </c>
      <c r="F35" s="167">
        <v>0</v>
      </c>
      <c r="G35" s="36"/>
      <c r="H35" s="36"/>
      <c r="I35" s="39"/>
      <c r="J35" s="39"/>
      <c r="K35" s="39"/>
      <c r="L35" s="39"/>
      <c r="M35" s="40"/>
    </row>
    <row r="36" spans="1:13" ht="19.5">
      <c r="A36" s="38"/>
      <c r="B36" s="168" t="s">
        <v>172</v>
      </c>
      <c r="C36" s="169">
        <v>-11</v>
      </c>
      <c r="D36" s="49">
        <v>2.0013898540653221</v>
      </c>
      <c r="E36" s="49">
        <v>1.4612594117984585</v>
      </c>
      <c r="F36" s="35">
        <v>1.6096980000000001</v>
      </c>
      <c r="G36" s="36"/>
      <c r="H36" s="36"/>
      <c r="I36" s="39"/>
      <c r="J36" s="39"/>
      <c r="K36" s="39"/>
      <c r="L36" s="39"/>
      <c r="M36" s="40"/>
    </row>
    <row r="37" spans="1:13" ht="20.25" thickBot="1">
      <c r="A37" s="38"/>
      <c r="B37" s="170" t="s">
        <v>173</v>
      </c>
      <c r="C37" s="171">
        <v>12</v>
      </c>
      <c r="D37" s="53">
        <v>1.8346073662265452</v>
      </c>
      <c r="E37" s="53">
        <v>1.9021236715099041</v>
      </c>
      <c r="F37" s="14">
        <v>1.78853</v>
      </c>
      <c r="G37" s="36"/>
      <c r="H37" s="36"/>
      <c r="I37" s="39"/>
      <c r="J37" s="39"/>
      <c r="K37" s="39"/>
      <c r="L37" s="39"/>
      <c r="M37" s="40"/>
    </row>
    <row r="38" spans="1:13" ht="13.5" thickBot="1">
      <c r="A38" s="38"/>
      <c r="B38" s="172" t="s">
        <v>174</v>
      </c>
      <c r="C38" s="53">
        <v>7.3700000000000002E-2</v>
      </c>
      <c r="D38" s="53">
        <v>6.7500000000000004E-2</v>
      </c>
      <c r="E38" s="53">
        <v>0</v>
      </c>
      <c r="F38" s="14">
        <v>0</v>
      </c>
      <c r="G38" s="36"/>
      <c r="H38" s="36"/>
      <c r="I38" s="39"/>
      <c r="J38" s="39"/>
      <c r="K38" s="39"/>
      <c r="L38" s="39"/>
      <c r="M38" s="40"/>
    </row>
    <row r="39" spans="1:13" ht="13.5" thickBot="1">
      <c r="A39" s="38"/>
      <c r="B39" s="173" t="s">
        <v>175</v>
      </c>
      <c r="C39" s="109">
        <v>38</v>
      </c>
      <c r="D39" s="109">
        <v>28.24</v>
      </c>
      <c r="E39" s="109">
        <v>27.77</v>
      </c>
      <c r="F39" s="16">
        <v>27.77</v>
      </c>
      <c r="G39" s="174"/>
      <c r="H39" s="39"/>
      <c r="I39" s="39"/>
      <c r="J39" s="39"/>
      <c r="K39" s="39"/>
      <c r="L39" s="39"/>
      <c r="M39" s="40"/>
    </row>
    <row r="40" spans="1:13" ht="13.5" thickBot="1">
      <c r="A40" s="3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4"/>
    </row>
    <row r="42" spans="1:13">
      <c r="A42" s="47" t="s">
        <v>45</v>
      </c>
    </row>
    <row r="45" spans="1:13">
      <c r="A45" s="47" t="s">
        <v>95</v>
      </c>
    </row>
    <row r="53" spans="1:1">
      <c r="A53" s="47" t="s">
        <v>47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workbookViewId="0"/>
  </sheetViews>
  <sheetFormatPr baseColWidth="10" defaultRowHeight="12.75"/>
  <cols>
    <col min="1" max="1" width="2.28515625" customWidth="1"/>
    <col min="2" max="2" width="6.28515625" bestFit="1" customWidth="1"/>
    <col min="3" max="3" width="20.7109375" bestFit="1" customWidth="1"/>
    <col min="4" max="4" width="12" bestFit="1" customWidth="1"/>
    <col min="5" max="5" width="12.85546875" bestFit="1" customWidth="1"/>
  </cols>
  <sheetData>
    <row r="1" spans="1:5">
      <c r="A1" s="66" t="s">
        <v>66</v>
      </c>
    </row>
    <row r="2" spans="1:5">
      <c r="A2" s="66" t="s">
        <v>190</v>
      </c>
    </row>
    <row r="3" spans="1:5">
      <c r="A3" s="66" t="s">
        <v>191</v>
      </c>
    </row>
    <row r="6" spans="1:5" ht="13.5" thickBot="1">
      <c r="A6" t="s">
        <v>67</v>
      </c>
    </row>
    <row r="7" spans="1:5">
      <c r="B7" s="69"/>
      <c r="C7" s="69"/>
      <c r="D7" s="69" t="s">
        <v>70</v>
      </c>
      <c r="E7" s="69" t="s">
        <v>72</v>
      </c>
    </row>
    <row r="8" spans="1:5" ht="13.5" thickBot="1">
      <c r="B8" s="70" t="s">
        <v>68</v>
      </c>
      <c r="C8" s="70" t="s">
        <v>69</v>
      </c>
      <c r="D8" s="70" t="s">
        <v>71</v>
      </c>
      <c r="E8" s="70" t="s">
        <v>73</v>
      </c>
    </row>
    <row r="9" spans="1:5">
      <c r="B9" s="67" t="s">
        <v>76</v>
      </c>
      <c r="C9" s="67" t="s">
        <v>192</v>
      </c>
      <c r="D9" s="67">
        <v>1.3147853801222096</v>
      </c>
      <c r="E9" s="67">
        <v>0</v>
      </c>
    </row>
    <row r="10" spans="1:5">
      <c r="B10" s="67" t="s">
        <v>78</v>
      </c>
      <c r="C10" s="67" t="s">
        <v>193</v>
      </c>
      <c r="D10" s="67">
        <v>1.0166931578944589</v>
      </c>
      <c r="E10" s="67">
        <v>0</v>
      </c>
    </row>
    <row r="11" spans="1:5">
      <c r="B11" s="67" t="s">
        <v>83</v>
      </c>
      <c r="C11" s="67" t="s">
        <v>194</v>
      </c>
      <c r="D11" s="67">
        <v>1.3426073099442517</v>
      </c>
      <c r="E11" s="67">
        <v>0</v>
      </c>
    </row>
    <row r="12" spans="1:5">
      <c r="B12" s="67" t="s">
        <v>85</v>
      </c>
      <c r="C12" s="67" t="s">
        <v>195</v>
      </c>
      <c r="D12" s="67">
        <v>0.97774245614373001</v>
      </c>
      <c r="E12" s="67">
        <v>0</v>
      </c>
    </row>
    <row r="13" spans="1:5" ht="13.5" thickBot="1">
      <c r="B13" s="68" t="s">
        <v>87</v>
      </c>
      <c r="C13" s="68" t="s">
        <v>196</v>
      </c>
      <c r="D13" s="68">
        <v>0</v>
      </c>
      <c r="E13" s="68">
        <v>0</v>
      </c>
    </row>
    <row r="15" spans="1:5" ht="13.5" thickBot="1">
      <c r="A15" t="s">
        <v>46</v>
      </c>
    </row>
    <row r="16" spans="1:5">
      <c r="B16" s="69"/>
      <c r="C16" s="69"/>
      <c r="D16" s="69" t="s">
        <v>70</v>
      </c>
      <c r="E16" s="69" t="s">
        <v>74</v>
      </c>
    </row>
    <row r="17" spans="2:5" ht="13.5" thickBot="1">
      <c r="B17" s="70" t="s">
        <v>68</v>
      </c>
      <c r="C17" s="70" t="s">
        <v>69</v>
      </c>
      <c r="D17" s="70" t="s">
        <v>71</v>
      </c>
      <c r="E17" s="70" t="s">
        <v>75</v>
      </c>
    </row>
    <row r="18" spans="2:5">
      <c r="B18" s="67" t="s">
        <v>197</v>
      </c>
      <c r="C18" s="67" t="s">
        <v>198</v>
      </c>
      <c r="D18" s="67">
        <v>7.0222575438720476</v>
      </c>
      <c r="E18" s="67">
        <v>0</v>
      </c>
    </row>
    <row r="19" spans="2:5">
      <c r="B19" s="67" t="s">
        <v>199</v>
      </c>
      <c r="C19" s="67" t="s">
        <v>200</v>
      </c>
      <c r="D19" s="67">
        <v>9.0000000000168789</v>
      </c>
      <c r="E19" s="67">
        <v>-0.35770981870918034</v>
      </c>
    </row>
    <row r="20" spans="2:5" ht="13.5" thickBot="1">
      <c r="B20" s="68" t="s">
        <v>201</v>
      </c>
      <c r="C20" s="68" t="s">
        <v>198</v>
      </c>
      <c r="D20" s="68">
        <v>8.0000000000214264</v>
      </c>
      <c r="E20" s="68">
        <v>3.5957907598849652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workbookViewId="0"/>
  </sheetViews>
  <sheetFormatPr baseColWidth="10" defaultRowHeight="12.75"/>
  <sheetData>
    <row r="1" spans="1:13" ht="18.75" thickBot="1">
      <c r="A1" s="52"/>
      <c r="B1" s="49"/>
      <c r="C1" s="49"/>
      <c r="D1" s="184" t="s">
        <v>216</v>
      </c>
      <c r="E1" s="49"/>
      <c r="F1" s="49"/>
      <c r="G1" s="49"/>
      <c r="H1" s="49"/>
      <c r="I1" s="49"/>
      <c r="J1" s="49"/>
      <c r="K1" s="49"/>
      <c r="L1" s="49"/>
      <c r="M1" s="35"/>
    </row>
    <row r="2" spans="1:13" ht="15.75" thickBot="1">
      <c r="A2" s="210" t="s">
        <v>202</v>
      </c>
      <c r="B2" s="185" t="s">
        <v>35</v>
      </c>
      <c r="C2" s="57"/>
      <c r="D2" s="36" t="s">
        <v>35</v>
      </c>
      <c r="E2" s="186" t="s">
        <v>46</v>
      </c>
      <c r="F2" s="36"/>
      <c r="G2" s="36"/>
      <c r="H2" s="36"/>
      <c r="I2" s="36"/>
      <c r="J2" s="187" t="s">
        <v>203</v>
      </c>
      <c r="K2" s="188" t="s">
        <v>204</v>
      </c>
      <c r="L2" s="16" t="s">
        <v>205</v>
      </c>
      <c r="M2" s="37"/>
    </row>
    <row r="3" spans="1:13" ht="16.5">
      <c r="A3" s="52" t="s">
        <v>50</v>
      </c>
      <c r="B3" s="120">
        <v>2.0000001979099857</v>
      </c>
      <c r="C3" s="35" t="s">
        <v>138</v>
      </c>
      <c r="D3" s="36"/>
      <c r="E3" s="21">
        <f>2*B3+3*B4+B5+B6-5</f>
        <v>0</v>
      </c>
      <c r="F3" s="21" t="s">
        <v>139</v>
      </c>
      <c r="G3" s="36"/>
      <c r="H3" s="189" t="s">
        <v>140</v>
      </c>
      <c r="I3" s="24">
        <f>8*B3-6*B4+B5</f>
        <v>17.000002523352322</v>
      </c>
      <c r="J3" s="43">
        <f>-E3</f>
        <v>0</v>
      </c>
      <c r="K3" s="10">
        <f t="array" ref="K3:K5">MMULT(-A10:B12,E22:E23)</f>
        <v>0</v>
      </c>
      <c r="L3" s="37">
        <f>J3+K3</f>
        <v>0</v>
      </c>
      <c r="M3" s="37"/>
    </row>
    <row r="4" spans="1:13" ht="16.5" thickBot="1">
      <c r="A4" s="43" t="s">
        <v>141</v>
      </c>
      <c r="B4" s="122">
        <v>-1.4843248978129783E-7</v>
      </c>
      <c r="C4" s="14" t="s">
        <v>142</v>
      </c>
      <c r="D4" s="36"/>
      <c r="E4" s="190">
        <f>4*B3+5*B4-B5+B7-7</f>
        <v>0</v>
      </c>
      <c r="F4" s="10" t="s">
        <v>139</v>
      </c>
      <c r="G4" s="36"/>
      <c r="H4" s="13"/>
      <c r="I4" s="27">
        <f>6*B4-6*B3</f>
        <v>-12.000002078054854</v>
      </c>
      <c r="J4" s="43">
        <f>-E4</f>
        <v>0</v>
      </c>
      <c r="K4" s="10">
        <v>0</v>
      </c>
      <c r="L4" s="37">
        <f>J4+K4</f>
        <v>0</v>
      </c>
      <c r="M4" s="37"/>
    </row>
    <row r="5" spans="1:13" ht="17.25" thickBot="1">
      <c r="A5" s="43" t="s">
        <v>143</v>
      </c>
      <c r="B5" s="120">
        <v>1.0000000494774961</v>
      </c>
      <c r="C5" s="35" t="s">
        <v>144</v>
      </c>
      <c r="D5" s="36"/>
      <c r="E5" s="191">
        <f>2*B3^2+4*B5-12</f>
        <v>1.781189947536177E-6</v>
      </c>
      <c r="F5" s="11" t="s">
        <v>145</v>
      </c>
      <c r="G5" s="36"/>
      <c r="H5" s="189" t="s">
        <v>146</v>
      </c>
      <c r="I5" s="192">
        <f>10*B5+B3</f>
        <v>12.000000692684946</v>
      </c>
      <c r="J5" s="13">
        <f>-E5</f>
        <v>-1.781189947536177E-6</v>
      </c>
      <c r="K5" s="11">
        <v>0</v>
      </c>
      <c r="L5" s="14">
        <f>J5+K5</f>
        <v>-1.781189947536177E-6</v>
      </c>
      <c r="M5" s="37"/>
    </row>
    <row r="6" spans="1:13" ht="16.5">
      <c r="A6" s="43" t="s">
        <v>147</v>
      </c>
      <c r="B6" s="126">
        <v>0</v>
      </c>
      <c r="C6" s="37" t="s">
        <v>142</v>
      </c>
      <c r="D6" s="36"/>
      <c r="E6" s="185" t="s">
        <v>71</v>
      </c>
      <c r="F6" s="36"/>
      <c r="G6" s="36"/>
      <c r="H6" s="43"/>
      <c r="I6" s="193">
        <v>0</v>
      </c>
      <c r="J6" s="36"/>
      <c r="K6" s="36"/>
      <c r="L6" s="39"/>
      <c r="M6" s="37"/>
    </row>
    <row r="7" spans="1:13" ht="17.25" thickBot="1">
      <c r="A7" s="13" t="s">
        <v>148</v>
      </c>
      <c r="B7" s="122">
        <v>0</v>
      </c>
      <c r="C7" s="14"/>
      <c r="D7" s="36"/>
      <c r="E7" s="185" t="s">
        <v>181</v>
      </c>
      <c r="F7" s="36"/>
      <c r="G7" s="36"/>
      <c r="H7" s="13"/>
      <c r="I7" s="194">
        <v>0</v>
      </c>
      <c r="J7" s="36"/>
      <c r="K7" s="36"/>
      <c r="L7" s="39"/>
      <c r="M7" s="37"/>
    </row>
    <row r="8" spans="1:13" ht="16.5" thickBot="1">
      <c r="A8" s="43"/>
      <c r="B8" s="36"/>
      <c r="C8" s="36"/>
      <c r="D8" s="36"/>
      <c r="E8" s="195">
        <f>4*B3^2+3*B4^2+5*B5^2-6*B3*B4+B3*B5+15</f>
        <v>38.000005739390012</v>
      </c>
      <c r="F8" s="36"/>
      <c r="G8" s="36"/>
      <c r="H8" s="36"/>
      <c r="I8" s="36"/>
      <c r="J8" s="36"/>
      <c r="K8" s="36"/>
      <c r="L8" s="196" t="s">
        <v>206</v>
      </c>
      <c r="M8" s="37"/>
    </row>
    <row r="9" spans="1:13" ht="15.75" thickBot="1">
      <c r="A9" s="197" t="s">
        <v>149</v>
      </c>
      <c r="B9" s="36"/>
      <c r="C9" s="36"/>
      <c r="D9" s="36"/>
      <c r="E9" s="57" t="s">
        <v>150</v>
      </c>
      <c r="F9" s="36"/>
      <c r="G9" s="36"/>
      <c r="H9" s="36"/>
      <c r="I9" s="36" t="s">
        <v>151</v>
      </c>
      <c r="J9" s="36"/>
      <c r="K9" s="36"/>
      <c r="L9" s="196" t="s">
        <v>207</v>
      </c>
      <c r="M9" s="37"/>
    </row>
    <row r="10" spans="1:13">
      <c r="A10" s="52">
        <v>2</v>
      </c>
      <c r="B10" s="35">
        <f>3</f>
        <v>3</v>
      </c>
      <c r="C10" s="36"/>
      <c r="D10" s="52">
        <v>1</v>
      </c>
      <c r="E10" s="49">
        <v>1</v>
      </c>
      <c r="F10" s="35">
        <v>0</v>
      </c>
      <c r="G10" s="36"/>
      <c r="H10" s="52">
        <f t="array" ref="H10:J12">MINVERSE(D10:F12)</f>
        <v>0</v>
      </c>
      <c r="I10" s="49">
        <v>0</v>
      </c>
      <c r="J10" s="35">
        <v>0.25</v>
      </c>
      <c r="K10" s="36"/>
      <c r="L10" s="24">
        <f t="array" ref="L10:L12">MMULT(H10:J12,L3:L5)</f>
        <v>-4.4529748688404425E-7</v>
      </c>
      <c r="M10" s="37"/>
    </row>
    <row r="11" spans="1:13">
      <c r="A11" s="43">
        <v>4</v>
      </c>
      <c r="B11" s="37">
        <v>5</v>
      </c>
      <c r="C11" s="36"/>
      <c r="D11" s="43">
        <f>-1</f>
        <v>-1</v>
      </c>
      <c r="E11" s="36">
        <v>0</v>
      </c>
      <c r="F11" s="37">
        <v>1</v>
      </c>
      <c r="G11" s="36"/>
      <c r="H11" s="43">
        <v>1</v>
      </c>
      <c r="I11" s="36">
        <v>0</v>
      </c>
      <c r="J11" s="37">
        <v>-0.25</v>
      </c>
      <c r="K11" s="36"/>
      <c r="L11" s="198">
        <v>4.4529748688404425E-7</v>
      </c>
      <c r="M11" s="37"/>
    </row>
    <row r="12" spans="1:13" ht="13.5" thickBot="1">
      <c r="A12" s="13">
        <f>4*B3</f>
        <v>8.0000007916399429</v>
      </c>
      <c r="B12" s="14">
        <v>0</v>
      </c>
      <c r="C12" s="36"/>
      <c r="D12" s="13">
        <v>4</v>
      </c>
      <c r="E12" s="53">
        <v>0</v>
      </c>
      <c r="F12" s="14">
        <v>0</v>
      </c>
      <c r="G12" s="36"/>
      <c r="H12" s="13">
        <v>0</v>
      </c>
      <c r="I12" s="53">
        <v>1</v>
      </c>
      <c r="J12" s="14">
        <v>0.25</v>
      </c>
      <c r="K12" s="36"/>
      <c r="L12" s="27">
        <v>-4.4529748688404425E-7</v>
      </c>
      <c r="M12" s="37"/>
    </row>
    <row r="13" spans="1:13" ht="13.5" thickBot="1">
      <c r="A13" s="43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7"/>
    </row>
    <row r="14" spans="1:13" ht="18.75" thickBot="1">
      <c r="A14" s="173" t="s">
        <v>152</v>
      </c>
      <c r="B14" s="36"/>
      <c r="C14" s="36"/>
      <c r="D14" s="199" t="s">
        <v>153</v>
      </c>
      <c r="E14" s="36"/>
      <c r="F14" s="36"/>
      <c r="G14" s="200" t="s">
        <v>154</v>
      </c>
      <c r="H14" s="16"/>
      <c r="I14" s="36"/>
      <c r="J14" s="36"/>
      <c r="K14" s="36"/>
      <c r="L14" s="36"/>
      <c r="M14" s="37"/>
    </row>
    <row r="15" spans="1:13" ht="13.5" thickBot="1">
      <c r="A15" s="135">
        <f t="array" ref="A15:B17">MMULT(H10:J12,A10:B12)</f>
        <v>2.0000001979099857</v>
      </c>
      <c r="B15" s="136">
        <v>0</v>
      </c>
      <c r="C15" s="141">
        <f>I5</f>
        <v>12.000000692684946</v>
      </c>
      <c r="D15" s="142">
        <f>I6</f>
        <v>0</v>
      </c>
      <c r="E15" s="143">
        <f>I7</f>
        <v>0</v>
      </c>
      <c r="F15" s="36"/>
      <c r="G15" s="141">
        <f t="array" ref="G15:H15">MMULT(C15:E15,A15:B17)</f>
        <v>24.000003760289857</v>
      </c>
      <c r="H15" s="16">
        <v>0</v>
      </c>
      <c r="I15" s="36"/>
      <c r="J15" s="36"/>
      <c r="K15" s="36"/>
      <c r="L15" s="36"/>
      <c r="M15" s="37"/>
    </row>
    <row r="16" spans="1:13" ht="13.5" thickBot="1">
      <c r="A16" s="137">
        <v>-1.9790998573299134E-7</v>
      </c>
      <c r="B16" s="138">
        <v>3</v>
      </c>
      <c r="C16" s="147"/>
      <c r="D16" s="147"/>
      <c r="E16" s="147"/>
      <c r="F16" s="36"/>
      <c r="G16" s="147"/>
      <c r="H16" s="36"/>
      <c r="I16" s="36"/>
      <c r="J16" s="173" t="s">
        <v>208</v>
      </c>
      <c r="K16" s="36"/>
      <c r="L16" s="36"/>
      <c r="M16" s="37"/>
    </row>
    <row r="17" spans="1:13" ht="16.5" thickBot="1">
      <c r="A17" s="139">
        <v>6.0000001979099853</v>
      </c>
      <c r="B17" s="140">
        <v>5</v>
      </c>
      <c r="C17" s="147"/>
      <c r="D17" s="149" t="s">
        <v>158</v>
      </c>
      <c r="E17" s="36"/>
      <c r="F17" s="201" t="s">
        <v>159</v>
      </c>
      <c r="G17" s="36"/>
      <c r="H17" s="133" t="s">
        <v>155</v>
      </c>
      <c r="I17" s="21">
        <f>E22</f>
        <v>0</v>
      </c>
      <c r="J17" s="202">
        <f>B3+I17</f>
        <v>2.0000001979099857</v>
      </c>
      <c r="K17" s="36"/>
      <c r="L17" s="36"/>
      <c r="M17" s="37"/>
    </row>
    <row r="18" spans="1:13" ht="16.5" thickBot="1">
      <c r="A18" s="43"/>
      <c r="B18" s="36"/>
      <c r="C18" s="36"/>
      <c r="D18" s="24">
        <f>I3-G15</f>
        <v>-7.0000012369375355</v>
      </c>
      <c r="E18" s="36"/>
      <c r="F18" s="203">
        <f>-D18</f>
        <v>7.0000012369375355</v>
      </c>
      <c r="G18" s="36"/>
      <c r="H18" s="144" t="s">
        <v>156</v>
      </c>
      <c r="I18" s="11">
        <f>E23</f>
        <v>0</v>
      </c>
      <c r="J18" s="202">
        <f>B4+I18</f>
        <v>-1.4843248978129783E-7</v>
      </c>
      <c r="K18" s="36"/>
      <c r="L18" s="36"/>
      <c r="M18" s="37"/>
    </row>
    <row r="19" spans="1:13" ht="16.5" thickBot="1">
      <c r="A19" s="43"/>
      <c r="B19" s="36"/>
      <c r="C19" s="36"/>
      <c r="D19" s="27">
        <f>I4-G16</f>
        <v>-12.000002078054854</v>
      </c>
      <c r="E19" s="36"/>
      <c r="F19" s="204">
        <f>-D19</f>
        <v>12.000002078054854</v>
      </c>
      <c r="G19" s="36"/>
      <c r="H19" s="144" t="s">
        <v>157</v>
      </c>
      <c r="I19" s="24">
        <f>L10</f>
        <v>-4.4529748688404425E-7</v>
      </c>
      <c r="J19" s="202">
        <f>B5+I19</f>
        <v>0.99999960418000922</v>
      </c>
      <c r="K19" s="36"/>
      <c r="L19" s="36"/>
      <c r="M19" s="37"/>
    </row>
    <row r="20" spans="1:13" ht="16.5" thickBot="1">
      <c r="A20" s="38"/>
      <c r="B20" s="39"/>
      <c r="C20" s="39"/>
      <c r="D20" s="36"/>
      <c r="E20" s="36"/>
      <c r="F20" s="39"/>
      <c r="G20" s="39"/>
      <c r="H20" s="144" t="s">
        <v>160</v>
      </c>
      <c r="I20" s="24">
        <f>L11</f>
        <v>4.4529748688404425E-7</v>
      </c>
      <c r="J20" s="202">
        <f>B6+I20</f>
        <v>4.4529748688404425E-7</v>
      </c>
      <c r="K20" s="36"/>
      <c r="L20" s="36"/>
      <c r="M20" s="37"/>
    </row>
    <row r="21" spans="1:13" ht="16.5" thickBot="1">
      <c r="A21" s="43"/>
      <c r="B21" s="23" t="s">
        <v>174</v>
      </c>
      <c r="C21" s="173">
        <v>0</v>
      </c>
      <c r="D21" s="36"/>
      <c r="E21" s="159" t="s">
        <v>209</v>
      </c>
      <c r="F21" s="36"/>
      <c r="G21" s="36"/>
      <c r="H21" s="152" t="s">
        <v>161</v>
      </c>
      <c r="I21" s="51">
        <f>L12</f>
        <v>-4.4529748688404425E-7</v>
      </c>
      <c r="J21" s="202">
        <f>B7+I21</f>
        <v>-4.4529748688404425E-7</v>
      </c>
      <c r="K21" s="36"/>
      <c r="L21" s="36"/>
      <c r="M21" s="37"/>
    </row>
    <row r="22" spans="1:13" ht="13.5" thickBot="1">
      <c r="A22" s="43"/>
      <c r="B22" s="36"/>
      <c r="C22" s="36"/>
      <c r="D22" s="36"/>
      <c r="E22" s="10">
        <f>C21*F18</f>
        <v>0</v>
      </c>
      <c r="F22" s="39"/>
      <c r="G22" s="39"/>
      <c r="H22" s="147"/>
      <c r="I22" s="147"/>
      <c r="J22" s="51" t="s">
        <v>210</v>
      </c>
      <c r="K22" s="39"/>
      <c r="L22" s="36"/>
      <c r="M22" s="37"/>
    </row>
    <row r="23" spans="1:13" ht="13.5" thickBot="1">
      <c r="A23" s="43"/>
      <c r="B23" s="36"/>
      <c r="C23" s="36"/>
      <c r="D23" s="36"/>
      <c r="E23" s="11">
        <f>C21*F19</f>
        <v>0</v>
      </c>
      <c r="F23" s="39"/>
      <c r="G23" s="39"/>
      <c r="H23" s="39"/>
      <c r="I23" s="39"/>
      <c r="J23" s="36"/>
      <c r="K23" s="39"/>
      <c r="L23" s="36"/>
      <c r="M23" s="37"/>
    </row>
    <row r="24" spans="1:13" ht="13.5" thickBot="1">
      <c r="A24" s="43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7"/>
    </row>
    <row r="25" spans="1:13" ht="13.5" thickBot="1">
      <c r="A25" s="43"/>
      <c r="B25" s="57" t="s">
        <v>218</v>
      </c>
      <c r="C25" s="36"/>
      <c r="D25" s="15"/>
      <c r="E25" s="109"/>
      <c r="F25" s="211" t="s">
        <v>219</v>
      </c>
      <c r="G25" s="109"/>
      <c r="H25" s="109"/>
      <c r="I25" s="109"/>
      <c r="J25" s="109"/>
      <c r="K25" s="16"/>
      <c r="L25" s="36"/>
      <c r="M25" s="37"/>
    </row>
    <row r="26" spans="1:13" ht="13.5" thickBot="1">
      <c r="A26" s="43"/>
      <c r="B26" s="173" t="s">
        <v>142</v>
      </c>
      <c r="C26" s="211" t="s">
        <v>217</v>
      </c>
      <c r="D26" s="15">
        <v>1</v>
      </c>
      <c r="E26" s="16" t="s">
        <v>211</v>
      </c>
      <c r="F26" s="15">
        <v>2</v>
      </c>
      <c r="G26" s="16" t="s">
        <v>212</v>
      </c>
      <c r="H26" s="15">
        <v>3</v>
      </c>
      <c r="I26" s="16" t="s">
        <v>213</v>
      </c>
      <c r="J26" s="49">
        <v>4</v>
      </c>
      <c r="K26" s="109" t="s">
        <v>214</v>
      </c>
      <c r="L26" s="173" t="s">
        <v>49</v>
      </c>
      <c r="M26" s="37"/>
    </row>
    <row r="27" spans="1:13" ht="15.75">
      <c r="A27" s="43"/>
      <c r="B27" s="10" t="s">
        <v>50</v>
      </c>
      <c r="C27" s="120">
        <v>0</v>
      </c>
      <c r="D27" s="43">
        <v>-1</v>
      </c>
      <c r="E27" s="37">
        <v>-1</v>
      </c>
      <c r="F27" s="43">
        <v>-3.0249999999999999</v>
      </c>
      <c r="G27" s="37">
        <v>-3.0249999999999999</v>
      </c>
      <c r="H27" s="43">
        <v>-2.6594171874999999</v>
      </c>
      <c r="I27" s="36">
        <v>-2.6594171874999999</v>
      </c>
      <c r="J27" s="205">
        <v>-3.1335712338777952</v>
      </c>
      <c r="K27" s="35">
        <v>1.3247476904833249</v>
      </c>
      <c r="L27" s="206">
        <v>2.0000001047539349</v>
      </c>
      <c r="M27" s="37"/>
    </row>
    <row r="28" spans="1:13" ht="16.5" thickBot="1">
      <c r="A28" s="43"/>
      <c r="B28" s="10" t="s">
        <v>141</v>
      </c>
      <c r="C28" s="122">
        <v>0</v>
      </c>
      <c r="D28" s="43">
        <v>0</v>
      </c>
      <c r="E28" s="37">
        <v>0</v>
      </c>
      <c r="F28" s="43">
        <v>-0.3</v>
      </c>
      <c r="G28" s="37">
        <v>-0.3</v>
      </c>
      <c r="H28" s="43">
        <v>-0.627</v>
      </c>
      <c r="I28" s="36">
        <v>-0.627</v>
      </c>
      <c r="J28" s="207">
        <v>-0.9928350937499999</v>
      </c>
      <c r="K28" s="37">
        <v>1.0077270785650074</v>
      </c>
      <c r="L28" s="206">
        <v>-7.8565445876055249E-8</v>
      </c>
      <c r="M28" s="37"/>
    </row>
    <row r="29" spans="1:13" ht="15.75">
      <c r="A29" s="43"/>
      <c r="B29" s="10" t="s">
        <v>143</v>
      </c>
      <c r="C29" s="120">
        <v>5</v>
      </c>
      <c r="D29" s="43">
        <v>5</v>
      </c>
      <c r="E29" s="37">
        <v>4.5</v>
      </c>
      <c r="F29" s="43">
        <v>2.4750000000000001</v>
      </c>
      <c r="G29" s="37">
        <v>0.4246875</v>
      </c>
      <c r="H29" s="43">
        <v>1.5305755078124998</v>
      </c>
      <c r="I29" s="36">
        <v>1.4637501114147953</v>
      </c>
      <c r="J29" s="207">
        <v>0.20277669095501416</v>
      </c>
      <c r="K29" s="37">
        <v>1.3376261547583375</v>
      </c>
      <c r="L29" s="206">
        <v>1.0000000261884787</v>
      </c>
      <c r="M29" s="37"/>
    </row>
    <row r="30" spans="1:13" ht="15.75">
      <c r="A30" s="43"/>
      <c r="B30" s="10" t="s">
        <v>147</v>
      </c>
      <c r="C30" s="126">
        <v>0</v>
      </c>
      <c r="D30" s="43">
        <v>2</v>
      </c>
      <c r="E30" s="37">
        <v>2.5</v>
      </c>
      <c r="F30" s="43">
        <v>9.4749999999999996</v>
      </c>
      <c r="G30" s="37">
        <v>11.5253125</v>
      </c>
      <c r="H30" s="43">
        <v>10.6692588671875</v>
      </c>
      <c r="I30" s="36">
        <v>10.736084263585205</v>
      </c>
      <c r="J30" s="207">
        <v>14.042871058050578</v>
      </c>
      <c r="K30" s="37">
        <v>0.9896972285799901</v>
      </c>
      <c r="L30" s="206">
        <v>0</v>
      </c>
      <c r="M30" s="37"/>
    </row>
    <row r="31" spans="1:13" ht="16.5" thickBot="1">
      <c r="A31" s="43"/>
      <c r="B31" s="10" t="s">
        <v>148</v>
      </c>
      <c r="C31" s="126">
        <v>12</v>
      </c>
      <c r="D31" s="43">
        <v>16</v>
      </c>
      <c r="E31" s="37">
        <v>15.5</v>
      </c>
      <c r="F31" s="43">
        <v>23.074999999999999</v>
      </c>
      <c r="G31" s="37">
        <v>21.024687499999999</v>
      </c>
      <c r="H31" s="43">
        <v>22.303244257812498</v>
      </c>
      <c r="I31" s="36">
        <v>22.236418861414794</v>
      </c>
      <c r="J31" s="208">
        <v>24.701237095216193</v>
      </c>
      <c r="K31" s="167">
        <v>0</v>
      </c>
      <c r="L31" s="209">
        <v>0</v>
      </c>
      <c r="M31" s="37"/>
    </row>
    <row r="32" spans="1:13">
      <c r="A32" s="43"/>
      <c r="B32" s="21" t="s">
        <v>124</v>
      </c>
      <c r="C32" s="169">
        <v>-5</v>
      </c>
      <c r="D32" s="52">
        <v>-46</v>
      </c>
      <c r="E32" s="35">
        <v>-40.5</v>
      </c>
      <c r="F32" s="52">
        <v>-45.792999999999999</v>
      </c>
      <c r="G32" s="35">
        <v>18.279140625</v>
      </c>
      <c r="H32" s="52">
        <v>-17.649000000000001</v>
      </c>
      <c r="I32" s="35">
        <v>-15.8</v>
      </c>
      <c r="J32" s="52">
        <v>22.373000000000001</v>
      </c>
      <c r="K32" s="35">
        <v>26</v>
      </c>
      <c r="L32" s="35">
        <v>-2.1540210800363724E-4</v>
      </c>
      <c r="M32" s="37"/>
    </row>
    <row r="33" spans="1:13" ht="13.5" thickBot="1">
      <c r="A33" s="43"/>
      <c r="B33" s="11" t="s">
        <v>125</v>
      </c>
      <c r="C33" s="171">
        <v>0</v>
      </c>
      <c r="D33" s="13">
        <v>-6</v>
      </c>
      <c r="E33" s="14">
        <v>-6</v>
      </c>
      <c r="F33" s="13">
        <v>-16.350000000000001</v>
      </c>
      <c r="G33" s="14">
        <v>-16.350000000000001</v>
      </c>
      <c r="H33" s="13">
        <v>-12.194000000000001</v>
      </c>
      <c r="I33" s="14">
        <v>-12.194000000000001</v>
      </c>
      <c r="J33" s="13">
        <v>-12.843999999999999</v>
      </c>
      <c r="K33" s="14">
        <v>-12.84</v>
      </c>
      <c r="L33" s="14">
        <v>-1.1258132481373195E-5</v>
      </c>
      <c r="M33" s="37"/>
    </row>
    <row r="34" spans="1:13" ht="13.5" thickBot="1">
      <c r="A34" s="43"/>
      <c r="B34" s="23" t="s">
        <v>174</v>
      </c>
      <c r="C34" s="109" t="s">
        <v>35</v>
      </c>
      <c r="D34" s="15">
        <v>0.2</v>
      </c>
      <c r="E34" s="16"/>
      <c r="F34" s="15">
        <v>0.05</v>
      </c>
      <c r="G34" s="16"/>
      <c r="H34" s="141">
        <v>0.02</v>
      </c>
      <c r="I34" s="16"/>
      <c r="J34" s="13">
        <v>0.03</v>
      </c>
      <c r="K34" s="14">
        <v>0</v>
      </c>
      <c r="L34" s="14" t="s">
        <v>215</v>
      </c>
      <c r="M34" s="37"/>
    </row>
    <row r="35" spans="1:13" ht="13.5" thickBot="1">
      <c r="A35" s="43"/>
      <c r="B35" s="11" t="s">
        <v>175</v>
      </c>
      <c r="C35" s="53">
        <v>140</v>
      </c>
      <c r="D35" s="13">
        <v>139</v>
      </c>
      <c r="E35" s="14">
        <v>115.75</v>
      </c>
      <c r="F35" s="139">
        <v>69.568799999999996</v>
      </c>
      <c r="G35" s="140">
        <v>46.04</v>
      </c>
      <c r="H35" s="139">
        <v>42.104999999999997</v>
      </c>
      <c r="I35" s="14">
        <v>41.28</v>
      </c>
      <c r="J35" s="15">
        <v>38.146999999999998</v>
      </c>
      <c r="K35" s="16">
        <v>38.32</v>
      </c>
      <c r="L35" s="16">
        <v>38.000005739390012</v>
      </c>
      <c r="M35" s="37"/>
    </row>
    <row r="36" spans="1:13" ht="13.5" thickBot="1">
      <c r="A36" s="1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14"/>
    </row>
    <row r="38" spans="1:13">
      <c r="A38" s="47" t="s">
        <v>45</v>
      </c>
    </row>
    <row r="41" spans="1:13">
      <c r="A41" s="47" t="s">
        <v>95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workbookViewId="0"/>
  </sheetViews>
  <sheetFormatPr baseColWidth="10" defaultRowHeight="12.75"/>
  <cols>
    <col min="1" max="1" width="2.28515625" customWidth="1"/>
    <col min="2" max="2" width="6.28515625" bestFit="1" customWidth="1"/>
    <col min="3" max="3" width="22" bestFit="1" customWidth="1"/>
    <col min="4" max="4" width="13" bestFit="1" customWidth="1"/>
    <col min="5" max="5" width="12.85546875" bestFit="1" customWidth="1"/>
  </cols>
  <sheetData>
    <row r="1" spans="1:5">
      <c r="A1" s="66" t="s">
        <v>66</v>
      </c>
    </row>
    <row r="2" spans="1:5">
      <c r="A2" s="66" t="s">
        <v>229</v>
      </c>
    </row>
    <row r="3" spans="1:5">
      <c r="A3" s="66" t="s">
        <v>230</v>
      </c>
    </row>
    <row r="6" spans="1:5" ht="13.5" thickBot="1">
      <c r="A6" t="s">
        <v>67</v>
      </c>
    </row>
    <row r="7" spans="1:5">
      <c r="B7" s="69"/>
      <c r="C7" s="69"/>
      <c r="D7" s="69" t="s">
        <v>70</v>
      </c>
      <c r="E7" s="69" t="s">
        <v>72</v>
      </c>
    </row>
    <row r="8" spans="1:5" ht="13.5" thickBot="1">
      <c r="B8" s="70" t="s">
        <v>68</v>
      </c>
      <c r="C8" s="70" t="s">
        <v>69</v>
      </c>
      <c r="D8" s="70" t="s">
        <v>71</v>
      </c>
      <c r="E8" s="70" t="s">
        <v>73</v>
      </c>
    </row>
    <row r="9" spans="1:5">
      <c r="B9" s="67" t="s">
        <v>76</v>
      </c>
      <c r="C9" s="67" t="s">
        <v>220</v>
      </c>
      <c r="D9" s="67">
        <v>2.0000001047539349</v>
      </c>
      <c r="E9" s="67">
        <v>0</v>
      </c>
    </row>
    <row r="10" spans="1:5">
      <c r="B10" s="67" t="s">
        <v>78</v>
      </c>
      <c r="C10" s="67" t="s">
        <v>221</v>
      </c>
      <c r="D10" s="67">
        <v>-7.8565445876055249E-8</v>
      </c>
      <c r="E10" s="67">
        <v>0</v>
      </c>
    </row>
    <row r="11" spans="1:5">
      <c r="B11" s="67" t="s">
        <v>83</v>
      </c>
      <c r="C11" s="67" t="s">
        <v>222</v>
      </c>
      <c r="D11" s="67">
        <v>1.0000000261884787</v>
      </c>
      <c r="E11" s="67">
        <v>0</v>
      </c>
    </row>
    <row r="12" spans="1:5">
      <c r="B12" s="67" t="s">
        <v>85</v>
      </c>
      <c r="C12" s="67" t="s">
        <v>223</v>
      </c>
      <c r="D12" s="67">
        <v>0</v>
      </c>
      <c r="E12" s="67">
        <v>2.0555470659644191</v>
      </c>
    </row>
    <row r="13" spans="1:5" ht="13.5" thickBot="1">
      <c r="B13" s="68" t="s">
        <v>87</v>
      </c>
      <c r="C13" s="68" t="s">
        <v>224</v>
      </c>
      <c r="D13" s="68">
        <v>0</v>
      </c>
      <c r="E13" s="68">
        <v>1.1666712974639553</v>
      </c>
    </row>
    <row r="15" spans="1:5" ht="13.5" thickBot="1">
      <c r="A15" t="s">
        <v>46</v>
      </c>
    </row>
    <row r="16" spans="1:5">
      <c r="B16" s="69"/>
      <c r="C16" s="69"/>
      <c r="D16" s="69" t="s">
        <v>70</v>
      </c>
      <c r="E16" s="69" t="s">
        <v>74</v>
      </c>
    </row>
    <row r="17" spans="2:5" ht="13.5" thickBot="1">
      <c r="B17" s="70" t="s">
        <v>68</v>
      </c>
      <c r="C17" s="70" t="s">
        <v>69</v>
      </c>
      <c r="D17" s="70" t="s">
        <v>71</v>
      </c>
      <c r="E17" s="70" t="s">
        <v>75</v>
      </c>
    </row>
    <row r="18" spans="2:5">
      <c r="B18" s="67" t="s">
        <v>225</v>
      </c>
      <c r="C18" s="67" t="s">
        <v>226</v>
      </c>
      <c r="D18" s="67">
        <v>1.0658141036401503E-14</v>
      </c>
      <c r="E18" s="67">
        <v>-2.0555470659644191</v>
      </c>
    </row>
    <row r="19" spans="2:5">
      <c r="B19" s="67" t="s">
        <v>227</v>
      </c>
      <c r="C19" s="67" t="s">
        <v>198</v>
      </c>
      <c r="D19" s="67">
        <v>3.1974423109204508E-14</v>
      </c>
      <c r="E19" s="67">
        <v>-1.1666712974639553</v>
      </c>
    </row>
    <row r="20" spans="2:5" ht="13.5" thickBot="1">
      <c r="B20" s="68" t="s">
        <v>80</v>
      </c>
      <c r="C20" s="68" t="s">
        <v>228</v>
      </c>
      <c r="D20" s="68">
        <v>9.4278541595826937E-7</v>
      </c>
      <c r="E20" s="68">
        <v>3.2222213734623804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/>
  </sheetViews>
  <sheetFormatPr baseColWidth="10" defaultRowHeight="12.75"/>
  <cols>
    <col min="8" max="9" width="2" customWidth="1"/>
  </cols>
  <sheetData>
    <row r="1" spans="1:15" ht="18">
      <c r="A1" s="52"/>
      <c r="B1" s="184" t="s">
        <v>264</v>
      </c>
      <c r="C1" s="49"/>
      <c r="D1" s="212"/>
      <c r="E1" s="49"/>
      <c r="F1" s="49"/>
      <c r="G1" s="49"/>
      <c r="H1" s="35"/>
      <c r="I1" s="60"/>
      <c r="J1" s="213"/>
      <c r="K1" s="213" t="s">
        <v>231</v>
      </c>
      <c r="L1" s="213"/>
      <c r="M1" s="213"/>
      <c r="N1" s="60"/>
      <c r="O1" s="60"/>
    </row>
    <row r="2" spans="1:15" ht="13.5" thickBot="1">
      <c r="A2" s="210" t="s">
        <v>265</v>
      </c>
      <c r="B2" s="36"/>
      <c r="C2" s="36"/>
      <c r="D2" s="36"/>
      <c r="E2" s="36"/>
      <c r="F2" s="36"/>
      <c r="G2" s="36"/>
      <c r="H2" s="37"/>
      <c r="I2" s="60"/>
      <c r="J2" s="60"/>
      <c r="K2" s="60"/>
      <c r="L2" s="60"/>
      <c r="M2" s="60"/>
      <c r="N2" s="60"/>
      <c r="O2" s="60"/>
    </row>
    <row r="3" spans="1:15" ht="16.5" thickBot="1">
      <c r="A3" s="214">
        <f>6*D4^2+3*E4^2+4*D4*E4+5.5*D4-2*E4</f>
        <v>-1.955443678005107</v>
      </c>
      <c r="B3" s="36"/>
      <c r="C3" s="36"/>
      <c r="D3" s="15" t="s">
        <v>50</v>
      </c>
      <c r="E3" s="16" t="s">
        <v>141</v>
      </c>
      <c r="F3" s="36"/>
      <c r="G3" s="36" t="s">
        <v>232</v>
      </c>
      <c r="H3" s="37"/>
      <c r="I3" s="60"/>
      <c r="J3" s="52" t="s">
        <v>169</v>
      </c>
      <c r="K3" s="21">
        <v>0</v>
      </c>
      <c r="L3" s="49">
        <v>1</v>
      </c>
      <c r="M3" s="21">
        <v>2</v>
      </c>
      <c r="N3" s="21">
        <v>3</v>
      </c>
      <c r="O3" s="35"/>
    </row>
    <row r="4" spans="1:15" ht="13.5" thickBot="1">
      <c r="A4" s="43"/>
      <c r="B4" s="36"/>
      <c r="C4" s="15" t="s">
        <v>233</v>
      </c>
      <c r="D4" s="109">
        <v>-0.29877384404450286</v>
      </c>
      <c r="E4" s="16">
        <v>0.50122615595549713</v>
      </c>
      <c r="F4" s="36"/>
      <c r="G4" s="61">
        <f>5.5*D4-2*E4</f>
        <v>-2.6457084541557601</v>
      </c>
      <c r="H4" s="215"/>
      <c r="I4" s="60"/>
      <c r="J4" s="216" t="s">
        <v>234</v>
      </c>
      <c r="K4" s="173" t="s">
        <v>235</v>
      </c>
      <c r="L4" s="109" t="s">
        <v>235</v>
      </c>
      <c r="M4" s="173" t="s">
        <v>235</v>
      </c>
      <c r="N4" s="173" t="s">
        <v>235</v>
      </c>
      <c r="O4" s="16"/>
    </row>
    <row r="5" spans="1:15" ht="13.5" thickBot="1">
      <c r="A5" s="43"/>
      <c r="B5" s="36"/>
      <c r="C5" s="36"/>
      <c r="D5" s="36" t="s">
        <v>35</v>
      </c>
      <c r="E5" s="36"/>
      <c r="F5" s="36"/>
      <c r="G5" s="21">
        <f>-D4+E4-0.8</f>
        <v>0</v>
      </c>
      <c r="H5" s="37"/>
      <c r="I5" s="60"/>
      <c r="J5" s="15" t="s">
        <v>236</v>
      </c>
      <c r="K5" s="173" t="s">
        <v>237</v>
      </c>
      <c r="L5" s="109" t="s">
        <v>237</v>
      </c>
      <c r="M5" s="173" t="s">
        <v>237</v>
      </c>
      <c r="N5" s="173" t="s">
        <v>237</v>
      </c>
      <c r="O5" s="16"/>
    </row>
    <row r="6" spans="1:15" ht="17.25" thickBot="1">
      <c r="A6" s="52" t="s">
        <v>238</v>
      </c>
      <c r="B6" s="35">
        <f>-D4+E4-0.8</f>
        <v>0</v>
      </c>
      <c r="C6" s="36"/>
      <c r="D6" s="199" t="s">
        <v>239</v>
      </c>
      <c r="E6" s="199" t="s">
        <v>240</v>
      </c>
      <c r="F6" s="217" t="s">
        <v>241</v>
      </c>
      <c r="G6" s="11">
        <f>0.66+0.8*D4-E4</f>
        <v>-8.0245231191099387E-2</v>
      </c>
      <c r="H6" s="37"/>
      <c r="I6" s="60"/>
      <c r="J6" s="15" t="s">
        <v>242</v>
      </c>
      <c r="K6" s="173" t="s">
        <v>243</v>
      </c>
      <c r="L6" s="109" t="s">
        <v>244</v>
      </c>
      <c r="M6" s="218" t="s">
        <v>245</v>
      </c>
      <c r="N6" s="218" t="s">
        <v>246</v>
      </c>
      <c r="O6" s="16"/>
    </row>
    <row r="7" spans="1:15" ht="16.5" thickBot="1">
      <c r="A7" s="13" t="s">
        <v>247</v>
      </c>
      <c r="B7" s="14">
        <f>0.5+(D4+0.4)^2-E4</f>
        <v>9.0205786940295019E-3</v>
      </c>
      <c r="C7" s="36"/>
      <c r="D7" s="43">
        <f>12*D4+4*E4+5.5</f>
        <v>3.9196184952879545</v>
      </c>
      <c r="E7" s="10">
        <v>-1</v>
      </c>
      <c r="F7" s="37">
        <f>2*(D4+0.4)</f>
        <v>0.20245231191099433</v>
      </c>
      <c r="G7" s="36"/>
      <c r="H7" s="37"/>
      <c r="I7" s="60"/>
      <c r="J7" s="219" t="s">
        <v>248</v>
      </c>
      <c r="K7" s="24">
        <v>0</v>
      </c>
      <c r="L7" s="25">
        <f>-0.7</f>
        <v>-0.7</v>
      </c>
      <c r="M7" s="24">
        <v>-0.39374999999999999</v>
      </c>
      <c r="N7" s="24">
        <v>-0.29870000000000002</v>
      </c>
      <c r="O7" s="35" t="s">
        <v>35</v>
      </c>
    </row>
    <row r="8" spans="1:15" ht="13.5" thickBot="1">
      <c r="A8" s="43"/>
      <c r="B8" s="36"/>
      <c r="C8" s="36"/>
      <c r="D8" s="13">
        <f>6*E4+4*D4-2</f>
        <v>-0.18773844044502863</v>
      </c>
      <c r="E8" s="11">
        <v>1</v>
      </c>
      <c r="F8" s="14">
        <v>-1</v>
      </c>
      <c r="H8" s="37"/>
      <c r="I8" s="60"/>
      <c r="J8" s="13" t="s">
        <v>35</v>
      </c>
      <c r="K8" s="220">
        <v>0</v>
      </c>
      <c r="L8" s="28">
        <v>0.1</v>
      </c>
      <c r="M8" s="27">
        <v>0.40625</v>
      </c>
      <c r="N8" s="27">
        <v>0.50122599999999995</v>
      </c>
      <c r="O8" s="14"/>
    </row>
    <row r="9" spans="1:15" ht="16.5" thickBot="1">
      <c r="A9" s="43"/>
      <c r="B9" s="36"/>
      <c r="C9" s="36"/>
      <c r="D9" s="36"/>
      <c r="E9" s="36"/>
      <c r="F9" s="36"/>
      <c r="H9" s="37"/>
      <c r="I9" s="60"/>
      <c r="J9" s="221" t="s">
        <v>249</v>
      </c>
      <c r="K9" s="173">
        <v>-0.8</v>
      </c>
      <c r="L9" s="109">
        <v>0</v>
      </c>
      <c r="M9" s="173">
        <v>0</v>
      </c>
      <c r="N9" s="173">
        <v>0</v>
      </c>
      <c r="O9" s="16">
        <v>0</v>
      </c>
    </row>
    <row r="10" spans="1:15" ht="16.5" thickBot="1">
      <c r="A10" s="43"/>
      <c r="B10" s="36"/>
      <c r="C10" s="36"/>
      <c r="D10" s="36"/>
      <c r="E10" s="36"/>
      <c r="F10" s="36"/>
      <c r="H10" s="37"/>
      <c r="I10" s="60"/>
      <c r="J10" s="221" t="s">
        <v>250</v>
      </c>
      <c r="K10" s="173">
        <v>0.66</v>
      </c>
      <c r="L10" s="109">
        <v>0.49</v>
      </c>
      <c r="M10" s="173">
        <v>9.3788999999999997E-2</v>
      </c>
      <c r="N10" s="173">
        <v>9.0209999999999995E-3</v>
      </c>
      <c r="O10" s="16">
        <v>1E-4</v>
      </c>
    </row>
    <row r="11" spans="1:15" ht="15" thickBot="1">
      <c r="A11" s="15" t="s">
        <v>251</v>
      </c>
      <c r="B11" s="109">
        <v>-0.7</v>
      </c>
      <c r="C11" s="16">
        <v>9.9996000000000002E-2</v>
      </c>
      <c r="D11" s="15" t="s">
        <v>252</v>
      </c>
      <c r="E11" s="109">
        <f>D4-B11</f>
        <v>0.4012261559554971</v>
      </c>
      <c r="F11" s="16">
        <f>E4-C11</f>
        <v>0.40123015595549716</v>
      </c>
      <c r="H11" s="37"/>
      <c r="I11" s="60"/>
      <c r="J11" s="15" t="s">
        <v>253</v>
      </c>
      <c r="K11" s="173">
        <v>0</v>
      </c>
      <c r="L11" s="109">
        <v>-1.36</v>
      </c>
      <c r="M11" s="173">
        <v>-2.1920000000000002</v>
      </c>
      <c r="N11" s="173">
        <v>-1.9554</v>
      </c>
      <c r="O11" s="16">
        <v>-1.91157</v>
      </c>
    </row>
    <row r="12" spans="1:15" ht="13.5" thickBot="1">
      <c r="A12" s="43"/>
      <c r="B12" s="39"/>
      <c r="C12" s="39"/>
      <c r="D12" s="36"/>
      <c r="E12" s="36"/>
      <c r="F12" s="36"/>
      <c r="G12" s="36"/>
      <c r="H12" s="37"/>
      <c r="I12" s="60"/>
      <c r="J12" s="13" t="s">
        <v>254</v>
      </c>
      <c r="K12" s="11">
        <v>0</v>
      </c>
      <c r="L12" s="53">
        <v>-4.05</v>
      </c>
      <c r="M12" s="11">
        <v>-2.9781300000000002</v>
      </c>
      <c r="N12" s="11">
        <v>-2.6457099999999998</v>
      </c>
      <c r="O12" s="14">
        <v>-2.6061200000000002</v>
      </c>
    </row>
    <row r="13" spans="1:15" ht="19.5" thickBot="1">
      <c r="A13" s="200" t="s">
        <v>255</v>
      </c>
      <c r="B13" s="21">
        <v>-0.60000999999999993</v>
      </c>
      <c r="C13" s="36"/>
      <c r="D13" s="36"/>
      <c r="E13" s="196"/>
      <c r="F13" s="196" t="s">
        <v>256</v>
      </c>
      <c r="G13" s="196"/>
      <c r="H13" s="222"/>
      <c r="I13" s="60"/>
      <c r="L13" s="60"/>
      <c r="M13" s="60"/>
      <c r="N13" s="60"/>
      <c r="O13" s="60"/>
    </row>
    <row r="14" spans="1:15" ht="13.5" thickBot="1">
      <c r="A14" s="43"/>
      <c r="B14" s="11">
        <v>-1</v>
      </c>
      <c r="C14" s="36"/>
      <c r="D14" s="36"/>
      <c r="E14" s="51">
        <f>0.490007+MMULT(E11:F11,B13:B14)</f>
        <v>-0.15196286179035495</v>
      </c>
      <c r="F14" s="36"/>
      <c r="G14" s="36"/>
      <c r="H14" s="37"/>
      <c r="I14" s="60"/>
      <c r="L14" s="60"/>
      <c r="M14" s="60"/>
      <c r="N14" s="60"/>
      <c r="O14" s="60"/>
    </row>
    <row r="15" spans="1:15" ht="13.5" thickBot="1">
      <c r="A15" s="43"/>
      <c r="B15" s="36"/>
      <c r="C15" s="36"/>
      <c r="D15" s="36"/>
      <c r="E15" s="36"/>
      <c r="F15" s="36"/>
      <c r="G15" s="36"/>
      <c r="H15" s="37"/>
      <c r="I15" s="60"/>
      <c r="L15" s="60"/>
      <c r="M15" s="60"/>
      <c r="N15" s="60"/>
      <c r="O15" s="60"/>
    </row>
    <row r="16" spans="1:15" ht="15" thickBot="1">
      <c r="A16" s="15" t="s">
        <v>257</v>
      </c>
      <c r="B16" s="109">
        <v>-0.39375003906225592</v>
      </c>
      <c r="C16" s="16">
        <v>0.40624996093774413</v>
      </c>
      <c r="D16" s="15" t="s">
        <v>258</v>
      </c>
      <c r="E16" s="109">
        <f>D4-B16</f>
        <v>9.4976195017753062E-2</v>
      </c>
      <c r="F16" s="16">
        <f>E4-C16</f>
        <v>9.4976195017753007E-2</v>
      </c>
      <c r="G16" s="36"/>
      <c r="H16" s="37"/>
      <c r="I16" s="60"/>
      <c r="L16" s="60"/>
      <c r="M16" s="60"/>
      <c r="N16" s="60"/>
      <c r="O16" s="60"/>
    </row>
    <row r="17" spans="1:15" ht="13.5" thickBot="1">
      <c r="A17" s="43"/>
      <c r="B17" s="36"/>
      <c r="C17" s="36"/>
      <c r="D17" s="36"/>
      <c r="E17" s="36"/>
      <c r="F17" s="36"/>
      <c r="G17" s="36"/>
      <c r="H17" s="37"/>
      <c r="I17" s="60"/>
      <c r="L17" s="60"/>
      <c r="M17" s="60"/>
      <c r="N17" s="60"/>
      <c r="O17" s="60"/>
    </row>
    <row r="18" spans="1:15" ht="19.5" thickBot="1">
      <c r="A18" s="200" t="s">
        <v>259</v>
      </c>
      <c r="B18" s="21">
        <v>1.2499921875488207E-2</v>
      </c>
      <c r="C18" s="36"/>
      <c r="D18" s="36"/>
      <c r="E18" s="36"/>
      <c r="F18" s="36"/>
      <c r="G18" s="36"/>
      <c r="H18" s="37"/>
      <c r="I18" s="60"/>
      <c r="L18" s="60"/>
      <c r="M18" s="60"/>
      <c r="N18" s="60"/>
      <c r="O18" s="60"/>
    </row>
    <row r="19" spans="1:15" ht="13.5" thickBot="1">
      <c r="A19" s="43"/>
      <c r="B19" s="11">
        <v>-1</v>
      </c>
      <c r="C19" s="36"/>
      <c r="D19" s="36"/>
      <c r="E19" s="51">
        <f>0.093789+MMULT(E16:F16,B18:B19)</f>
        <v>0</v>
      </c>
      <c r="F19" s="36"/>
      <c r="G19" s="36"/>
      <c r="H19" s="37"/>
      <c r="I19" s="60"/>
      <c r="L19" s="60"/>
      <c r="M19" s="60"/>
      <c r="N19" s="60"/>
      <c r="O19" s="60"/>
    </row>
    <row r="20" spans="1:15" ht="13.5" thickBot="1">
      <c r="A20" s="43"/>
      <c r="B20" s="36"/>
      <c r="C20" s="36"/>
      <c r="D20" s="36"/>
      <c r="E20" s="36"/>
      <c r="F20" s="36"/>
      <c r="G20" s="36"/>
      <c r="H20" s="37"/>
      <c r="I20" s="60"/>
      <c r="L20" s="60"/>
      <c r="M20" s="60"/>
      <c r="N20" s="60"/>
      <c r="O20" s="60"/>
    </row>
    <row r="21" spans="1:15" ht="15" thickBot="1">
      <c r="A21" s="15" t="s">
        <v>260</v>
      </c>
      <c r="B21" s="109">
        <v>-0.29877384404447815</v>
      </c>
      <c r="C21" s="16">
        <v>0.50122615595555697</v>
      </c>
      <c r="D21" s="15" t="s">
        <v>261</v>
      </c>
      <c r="E21" s="109">
        <f>D4-B21</f>
        <v>-2.4702462297909733E-14</v>
      </c>
      <c r="F21" s="16">
        <f>E4-C21</f>
        <v>-5.9841021027295938E-14</v>
      </c>
      <c r="G21" s="36"/>
      <c r="H21" s="37"/>
      <c r="I21" s="60"/>
      <c r="L21" s="60"/>
      <c r="M21" s="60"/>
      <c r="N21" s="60"/>
      <c r="O21" s="60"/>
    </row>
    <row r="22" spans="1:15" ht="13.5" thickBot="1">
      <c r="A22" s="43"/>
      <c r="B22" s="36"/>
      <c r="C22" s="36"/>
      <c r="D22" s="36"/>
      <c r="E22" s="36"/>
      <c r="F22" s="36"/>
      <c r="G22" s="36"/>
      <c r="H22" s="37"/>
      <c r="I22" s="60"/>
      <c r="J22" s="60"/>
      <c r="K22" s="60"/>
      <c r="L22" s="60"/>
      <c r="M22" s="60"/>
      <c r="N22" s="60"/>
      <c r="O22" s="60"/>
    </row>
    <row r="23" spans="1:15" ht="19.5" thickBot="1">
      <c r="A23" s="200" t="s">
        <v>262</v>
      </c>
      <c r="B23" s="21">
        <v>0.20245231191104374</v>
      </c>
      <c r="C23" s="36"/>
      <c r="D23" s="36"/>
      <c r="E23" s="36"/>
      <c r="F23" s="36"/>
      <c r="G23" s="36"/>
      <c r="H23" s="37"/>
      <c r="I23" s="60"/>
      <c r="J23" s="60"/>
      <c r="K23" s="60"/>
      <c r="L23" s="60"/>
      <c r="M23" s="60"/>
      <c r="N23" s="60"/>
      <c r="O23" s="60"/>
    </row>
    <row r="24" spans="1:15" ht="13.5" thickBot="1">
      <c r="A24" s="43"/>
      <c r="B24" s="11">
        <v>-1</v>
      </c>
      <c r="C24" s="36"/>
      <c r="D24" s="36"/>
      <c r="E24" s="51">
        <f>0.009021+MMULT(E21:F21,B23:B24)</f>
        <v>9.0210000000548393E-3</v>
      </c>
      <c r="F24" s="36"/>
      <c r="G24" s="36"/>
      <c r="H24" s="37"/>
      <c r="I24" s="60"/>
      <c r="J24" s="60"/>
      <c r="L24" s="60"/>
      <c r="M24" s="60"/>
      <c r="N24" s="60"/>
      <c r="O24" s="60"/>
    </row>
    <row r="25" spans="1:15" ht="13.5" thickBot="1">
      <c r="A25" s="38"/>
      <c r="B25" s="39"/>
      <c r="C25" s="39"/>
      <c r="D25" s="39"/>
      <c r="E25" s="39"/>
      <c r="F25" s="39"/>
      <c r="G25" s="36"/>
      <c r="H25" s="37"/>
      <c r="I25" s="60"/>
      <c r="J25" s="60"/>
      <c r="K25" s="60"/>
      <c r="L25" s="60"/>
      <c r="M25" s="60"/>
      <c r="N25" s="60"/>
      <c r="O25" s="60"/>
    </row>
    <row r="26" spans="1:15" ht="15" thickBot="1">
      <c r="A26" s="221" t="s">
        <v>263</v>
      </c>
      <c r="B26" s="223">
        <v>-0.28745999999999999</v>
      </c>
      <c r="C26" s="224">
        <v>0.51253700000000002</v>
      </c>
      <c r="D26" s="39"/>
      <c r="E26" s="39"/>
      <c r="F26" s="39"/>
      <c r="G26" s="36"/>
      <c r="H26" s="37"/>
      <c r="I26" s="60"/>
      <c r="J26" s="60"/>
      <c r="K26" s="60"/>
      <c r="L26" s="60"/>
      <c r="M26" s="60"/>
      <c r="N26" s="60"/>
      <c r="O26" s="60"/>
    </row>
    <row r="27" spans="1:15" ht="13.5" thickBot="1">
      <c r="A27" s="3"/>
      <c r="B27" s="20"/>
      <c r="C27" s="20"/>
      <c r="D27" s="20"/>
      <c r="E27" s="20"/>
      <c r="F27" s="20"/>
      <c r="G27" s="53"/>
      <c r="H27" s="14"/>
      <c r="I27" s="60"/>
      <c r="J27" s="60"/>
      <c r="K27" s="60"/>
      <c r="L27" s="60"/>
      <c r="M27" s="60"/>
      <c r="N27" s="60"/>
      <c r="O27" s="60"/>
    </row>
    <row r="29" spans="1:15">
      <c r="A29" s="47" t="s">
        <v>45</v>
      </c>
    </row>
    <row r="32" spans="1:15">
      <c r="A32" s="47" t="s">
        <v>266</v>
      </c>
    </row>
    <row r="38" spans="1:1">
      <c r="A38" s="47" t="s">
        <v>47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/>
  </sheetViews>
  <sheetFormatPr baseColWidth="10" defaultRowHeight="12.75"/>
  <cols>
    <col min="5" max="5" width="2.5703125" customWidth="1"/>
    <col min="7" max="10" width="10.85546875" customWidth="1"/>
  </cols>
  <sheetData>
    <row r="1" spans="1:15" ht="16.5" thickBot="1">
      <c r="A1" s="52"/>
      <c r="B1" s="232" t="s">
        <v>270</v>
      </c>
      <c r="C1" s="49"/>
      <c r="D1" s="49"/>
      <c r="E1" s="35"/>
      <c r="F1" s="147"/>
      <c r="G1" s="147"/>
      <c r="H1" s="147"/>
      <c r="I1" s="147"/>
      <c r="J1" s="225"/>
      <c r="K1" s="225"/>
      <c r="L1" s="225"/>
      <c r="M1" s="225"/>
      <c r="N1" s="147"/>
      <c r="O1" s="147"/>
    </row>
    <row r="2" spans="1:15" ht="13.5" thickBot="1">
      <c r="A2" s="233">
        <f>6*C3^2+3*D3^2+4*C3*D3+5.5*C3-2*D3</f>
        <v>-1.9109086777450393</v>
      </c>
      <c r="B2" s="36"/>
      <c r="C2" s="52" t="s">
        <v>77</v>
      </c>
      <c r="D2" s="35" t="s">
        <v>79</v>
      </c>
      <c r="E2" s="37"/>
      <c r="F2" s="147"/>
      <c r="G2" s="147"/>
      <c r="H2" s="147"/>
      <c r="I2" s="147"/>
      <c r="J2" s="147"/>
      <c r="K2" s="147"/>
      <c r="L2" s="147"/>
      <c r="M2" s="147"/>
      <c r="N2" s="147"/>
      <c r="O2" s="147"/>
    </row>
    <row r="3" spans="1:15" ht="13.5" thickBot="1">
      <c r="A3" s="210" t="s">
        <v>132</v>
      </c>
      <c r="B3" s="36"/>
      <c r="C3" s="13">
        <v>-0.2872988704683701</v>
      </c>
      <c r="D3" s="14">
        <v>0.51270112953162994</v>
      </c>
      <c r="E3" s="37"/>
      <c r="F3" s="147"/>
      <c r="G3" s="147"/>
      <c r="H3" s="147"/>
      <c r="I3" s="147"/>
      <c r="J3" s="147"/>
      <c r="K3" s="147"/>
      <c r="L3" s="147"/>
      <c r="M3" s="147"/>
      <c r="N3" s="147"/>
      <c r="O3" s="147"/>
    </row>
    <row r="4" spans="1:15">
      <c r="A4" s="43"/>
      <c r="B4" s="36"/>
      <c r="C4" s="36"/>
      <c r="D4" s="36"/>
      <c r="E4" s="37"/>
      <c r="F4" s="147"/>
      <c r="G4" s="227"/>
      <c r="H4" s="226"/>
      <c r="I4" s="147"/>
      <c r="J4" s="226"/>
      <c r="K4" s="147"/>
      <c r="L4" s="147"/>
      <c r="M4" s="147"/>
      <c r="N4" s="147"/>
      <c r="O4" s="147"/>
    </row>
    <row r="5" spans="1:15">
      <c r="A5" s="43" t="s">
        <v>268</v>
      </c>
      <c r="B5" s="36">
        <f>-C3+D3</f>
        <v>0.8</v>
      </c>
      <c r="C5" s="36"/>
      <c r="D5" s="36"/>
      <c r="E5" s="37"/>
      <c r="F5" s="147"/>
      <c r="G5" s="147"/>
      <c r="H5" s="147"/>
      <c r="I5" s="147"/>
      <c r="J5" s="147"/>
      <c r="K5" s="147"/>
      <c r="L5" s="147"/>
      <c r="M5" s="147"/>
      <c r="N5" s="147"/>
      <c r="O5" s="147"/>
    </row>
    <row r="6" spans="1:15" ht="15.75" thickBot="1">
      <c r="A6" s="13" t="s">
        <v>269</v>
      </c>
      <c r="B6" s="53">
        <f>0.5+(C3+0.4)^2-D3</f>
        <v>4.1506607528773998E-7</v>
      </c>
      <c r="C6" s="53"/>
      <c r="D6" s="53"/>
      <c r="E6" s="14"/>
      <c r="F6" s="228"/>
      <c r="G6" s="147"/>
      <c r="H6" s="147"/>
      <c r="I6" s="147"/>
      <c r="J6" s="147"/>
      <c r="K6" s="147"/>
      <c r="L6" s="147"/>
      <c r="M6" s="229"/>
      <c r="N6" s="229"/>
      <c r="O6" s="147"/>
    </row>
    <row r="7" spans="1:15">
      <c r="A7" s="147"/>
      <c r="B7" s="147"/>
      <c r="C7" s="147"/>
      <c r="D7" s="147"/>
      <c r="E7" s="147"/>
      <c r="F7" s="147"/>
      <c r="G7" s="147"/>
      <c r="H7" s="147"/>
      <c r="I7" s="147"/>
      <c r="J7" s="225"/>
      <c r="K7" s="147"/>
      <c r="L7" s="147"/>
      <c r="M7" s="147"/>
      <c r="N7" s="147"/>
      <c r="O7" s="147"/>
    </row>
    <row r="8" spans="1:15">
      <c r="A8" s="47" t="s">
        <v>45</v>
      </c>
      <c r="F8" s="147"/>
      <c r="G8" s="155"/>
      <c r="H8" s="147"/>
      <c r="I8" s="147"/>
      <c r="J8" s="147"/>
      <c r="K8" s="230"/>
      <c r="L8" s="147"/>
      <c r="M8" s="147"/>
      <c r="N8" s="147"/>
      <c r="O8" s="147"/>
    </row>
    <row r="9" spans="1:15">
      <c r="F9" s="147"/>
      <c r="G9" s="155"/>
      <c r="H9" s="147"/>
      <c r="I9" s="147"/>
      <c r="J9" s="225"/>
      <c r="K9" s="147"/>
      <c r="L9" s="147"/>
      <c r="M9" s="147"/>
      <c r="N9" s="147"/>
      <c r="O9" s="147"/>
    </row>
    <row r="10" spans="1:15">
      <c r="F10" s="147"/>
      <c r="G10" s="155"/>
      <c r="H10" s="147"/>
      <c r="I10" s="147"/>
      <c r="J10" s="225"/>
      <c r="K10" s="147"/>
      <c r="L10" s="147"/>
      <c r="M10" s="147"/>
      <c r="N10" s="147"/>
      <c r="O10" s="147"/>
    </row>
    <row r="11" spans="1:15">
      <c r="A11" s="47" t="s">
        <v>266</v>
      </c>
      <c r="F11" s="147"/>
      <c r="G11" s="155"/>
      <c r="H11" s="147"/>
      <c r="I11" s="147"/>
      <c r="J11" s="147"/>
      <c r="K11" s="147"/>
      <c r="L11" s="147"/>
      <c r="M11" s="147"/>
      <c r="N11" s="147"/>
      <c r="O11" s="147"/>
    </row>
    <row r="12" spans="1:15">
      <c r="F12" s="147"/>
      <c r="G12" s="147"/>
      <c r="H12" s="147"/>
      <c r="I12" s="147"/>
      <c r="J12" s="147"/>
      <c r="K12" s="147"/>
      <c r="L12" s="147"/>
      <c r="M12" s="147"/>
      <c r="N12" s="147"/>
      <c r="O12" s="147"/>
    </row>
    <row r="13" spans="1:15">
      <c r="F13" s="147"/>
      <c r="G13" s="147"/>
      <c r="H13" s="147"/>
      <c r="I13" s="147"/>
      <c r="J13" s="155"/>
      <c r="K13" s="155"/>
      <c r="L13" s="147"/>
      <c r="M13" s="147"/>
      <c r="N13" s="147"/>
      <c r="O13" s="147"/>
    </row>
    <row r="14" spans="1:15">
      <c r="F14" s="147"/>
      <c r="G14" s="147"/>
      <c r="H14" s="147"/>
      <c r="I14" s="147"/>
      <c r="J14" s="155"/>
      <c r="K14" s="155"/>
      <c r="L14" s="147"/>
      <c r="M14" s="147"/>
      <c r="N14" s="147"/>
      <c r="O14" s="147"/>
    </row>
    <row r="15" spans="1:15">
      <c r="F15" s="147"/>
      <c r="G15" s="147"/>
      <c r="H15" s="147"/>
      <c r="I15" s="147"/>
      <c r="J15" s="155"/>
      <c r="K15" s="155"/>
      <c r="L15" s="147"/>
      <c r="M15" s="147"/>
      <c r="N15" s="147"/>
      <c r="O15" s="147"/>
    </row>
    <row r="16" spans="1:15">
      <c r="A16" s="147"/>
      <c r="B16" s="147"/>
      <c r="C16" s="147"/>
      <c r="D16" s="147"/>
      <c r="E16" s="147"/>
      <c r="F16" s="147"/>
      <c r="G16" s="147"/>
      <c r="H16" s="147"/>
      <c r="I16" s="147"/>
      <c r="J16" s="155"/>
      <c r="K16" s="155"/>
      <c r="L16" s="147"/>
      <c r="M16" s="147"/>
      <c r="N16" s="147"/>
      <c r="O16" s="147"/>
    </row>
    <row r="17" spans="1:15">
      <c r="A17" s="147"/>
      <c r="B17" s="147"/>
      <c r="C17" s="147"/>
      <c r="D17" s="147"/>
      <c r="E17" s="147"/>
      <c r="F17" s="147"/>
      <c r="G17" s="147"/>
      <c r="H17" s="147"/>
      <c r="I17" s="147"/>
      <c r="J17" s="155"/>
      <c r="K17" s="155"/>
      <c r="L17" s="147"/>
      <c r="M17" s="147"/>
      <c r="N17" s="147"/>
      <c r="O17" s="147"/>
    </row>
    <row r="18" spans="1:15" ht="15">
      <c r="A18" s="231"/>
      <c r="B18" s="147"/>
      <c r="C18" s="147"/>
      <c r="D18" s="147"/>
      <c r="E18" s="147"/>
      <c r="F18" s="147"/>
      <c r="G18" s="147"/>
      <c r="H18" s="147"/>
      <c r="I18" s="147"/>
      <c r="J18" s="155"/>
      <c r="K18" s="155"/>
      <c r="L18" s="147"/>
      <c r="M18" s="147"/>
      <c r="N18" s="147"/>
      <c r="O18" s="147"/>
    </row>
    <row r="19" spans="1:15">
      <c r="A19" s="147"/>
      <c r="B19" s="147"/>
      <c r="C19" s="147"/>
      <c r="D19" s="147"/>
      <c r="E19" s="147"/>
      <c r="F19" s="147"/>
      <c r="G19" s="147"/>
      <c r="H19" s="147"/>
      <c r="I19" s="147"/>
      <c r="J19" s="155"/>
      <c r="K19" s="155"/>
      <c r="L19" s="147"/>
      <c r="M19" s="147"/>
      <c r="N19" s="147"/>
      <c r="O19" s="147"/>
    </row>
    <row r="20" spans="1:15">
      <c r="A20" s="147"/>
      <c r="B20" s="147"/>
      <c r="C20" s="147"/>
      <c r="D20" s="147"/>
      <c r="E20" s="147"/>
      <c r="F20" s="147"/>
      <c r="G20" s="147"/>
      <c r="H20" s="147"/>
      <c r="I20" s="147"/>
      <c r="J20" s="155"/>
      <c r="K20" s="155"/>
      <c r="L20" s="147"/>
      <c r="M20" s="147"/>
      <c r="N20" s="147"/>
      <c r="O20" s="147"/>
    </row>
    <row r="21" spans="1:15">
      <c r="A21" s="147"/>
      <c r="B21" s="147"/>
      <c r="C21" s="147"/>
      <c r="D21" s="147"/>
      <c r="E21" s="147"/>
      <c r="F21" s="147"/>
      <c r="G21" s="147"/>
      <c r="H21" s="147"/>
      <c r="I21" s="147"/>
      <c r="J21" s="155"/>
      <c r="K21" s="155"/>
      <c r="L21" s="147"/>
      <c r="M21" s="147"/>
      <c r="N21" s="147"/>
      <c r="O21" s="147"/>
    </row>
    <row r="22" spans="1:15">
      <c r="A22" s="147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</row>
    <row r="23" spans="1:15" ht="15">
      <c r="A23" s="231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</row>
    <row r="24" spans="1:15">
      <c r="A24" s="147"/>
      <c r="B24" s="147"/>
      <c r="C24" s="147"/>
      <c r="D24" s="147"/>
      <c r="E24" s="147"/>
      <c r="F24" s="147"/>
      <c r="G24" s="147"/>
      <c r="H24" s="147"/>
      <c r="I24" s="147"/>
      <c r="J24" s="147"/>
      <c r="K24" s="155"/>
      <c r="L24" s="147"/>
      <c r="M24" s="147"/>
      <c r="N24" s="147"/>
      <c r="O24" s="147"/>
    </row>
    <row r="25" spans="1:15">
      <c r="A25" s="155"/>
      <c r="B25" s="155"/>
      <c r="C25" s="155"/>
      <c r="D25" s="155"/>
      <c r="E25" s="155"/>
      <c r="F25" s="155"/>
      <c r="G25" s="147"/>
      <c r="H25" s="147"/>
      <c r="I25" s="147"/>
      <c r="J25" s="147"/>
      <c r="K25" s="147"/>
      <c r="L25" s="147"/>
      <c r="M25" s="147"/>
      <c r="N25" s="147"/>
      <c r="O25" s="147"/>
    </row>
    <row r="26" spans="1:15">
      <c r="A26" s="225"/>
      <c r="B26" s="225"/>
      <c r="C26" s="225"/>
      <c r="D26" s="155"/>
      <c r="E26" s="155"/>
      <c r="F26" s="155"/>
      <c r="G26" s="147"/>
      <c r="H26" s="147"/>
      <c r="I26" s="147"/>
      <c r="J26" s="147"/>
      <c r="K26" s="147"/>
      <c r="L26" s="147"/>
      <c r="M26" s="147"/>
      <c r="N26" s="147"/>
      <c r="O26" s="147"/>
    </row>
    <row r="27" spans="1:15">
      <c r="A27" s="155"/>
      <c r="B27" s="155"/>
      <c r="C27" s="155"/>
      <c r="D27" s="155"/>
      <c r="E27" s="155"/>
      <c r="F27" s="155"/>
      <c r="G27" s="147"/>
      <c r="H27" s="147"/>
      <c r="I27" s="147"/>
      <c r="J27" s="147"/>
      <c r="K27" s="147"/>
      <c r="L27" s="147"/>
      <c r="M27" s="147"/>
      <c r="N27" s="147"/>
      <c r="O27" s="147"/>
    </row>
    <row r="38" spans="1:1">
      <c r="A38" s="47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/>
  </sheetViews>
  <sheetFormatPr baseColWidth="10" defaultRowHeight="12.75"/>
  <cols>
    <col min="9" max="9" width="1.85546875" customWidth="1"/>
  </cols>
  <sheetData>
    <row r="1" spans="1:9" ht="15.75">
      <c r="A1" s="1"/>
      <c r="B1" s="234" t="s">
        <v>289</v>
      </c>
      <c r="C1" s="19"/>
      <c r="D1" s="19"/>
      <c r="E1" s="19"/>
      <c r="F1" s="19"/>
      <c r="G1" s="19"/>
      <c r="H1" s="19"/>
      <c r="I1" s="2"/>
    </row>
    <row r="2" spans="1:9">
      <c r="A2" s="38"/>
      <c r="B2" s="39"/>
      <c r="C2" s="39"/>
      <c r="D2" s="39"/>
      <c r="E2" s="39"/>
      <c r="F2" s="39"/>
      <c r="G2" s="39"/>
      <c r="H2" s="39"/>
      <c r="I2" s="40"/>
    </row>
    <row r="3" spans="1:9" ht="16.5" thickBot="1">
      <c r="A3" s="38"/>
      <c r="B3" s="36" t="s">
        <v>77</v>
      </c>
      <c r="C3" s="36" t="s">
        <v>79</v>
      </c>
      <c r="D3" s="36" t="s">
        <v>84</v>
      </c>
      <c r="E3" s="36" t="s">
        <v>91</v>
      </c>
      <c r="F3" s="235" t="s">
        <v>54</v>
      </c>
      <c r="G3" s="235" t="s">
        <v>271</v>
      </c>
      <c r="H3" s="235" t="s">
        <v>272</v>
      </c>
      <c r="I3" s="40"/>
    </row>
    <row r="4" spans="1:9" ht="13.5" thickBot="1">
      <c r="A4" s="236" t="s">
        <v>273</v>
      </c>
      <c r="B4" s="157">
        <v>-6.0114171586754524E-6</v>
      </c>
      <c r="C4" s="237">
        <v>4.8611738808655646E-6</v>
      </c>
      <c r="D4" s="157">
        <v>-6.3577872515981209E-5</v>
      </c>
      <c r="E4" s="157">
        <v>-6.9481720809201004E-5</v>
      </c>
      <c r="F4" s="238">
        <v>0</v>
      </c>
      <c r="G4" s="239">
        <v>0</v>
      </c>
      <c r="H4" s="240">
        <v>0</v>
      </c>
      <c r="I4" s="40"/>
    </row>
    <row r="5" spans="1:9" ht="13.5" thickBot="1">
      <c r="A5" s="3" t="s">
        <v>274</v>
      </c>
      <c r="B5" s="20">
        <v>0.6108437055023247</v>
      </c>
      <c r="C5" s="20">
        <v>1.31132547383608</v>
      </c>
      <c r="D5" s="20">
        <v>1.3547425894180523E-2</v>
      </c>
      <c r="E5" s="20">
        <v>5.4431105899819254</v>
      </c>
      <c r="F5" s="241">
        <v>0</v>
      </c>
      <c r="G5" s="242">
        <v>0</v>
      </c>
      <c r="H5" s="243">
        <v>0</v>
      </c>
      <c r="I5" s="40"/>
    </row>
    <row r="6" spans="1:9" ht="13.5" thickBot="1">
      <c r="A6" s="38"/>
      <c r="B6" s="39"/>
      <c r="C6" s="39"/>
      <c r="D6" s="39"/>
      <c r="E6" s="39"/>
      <c r="F6" s="39"/>
      <c r="G6" s="39"/>
      <c r="H6" s="39"/>
      <c r="I6" s="40"/>
    </row>
    <row r="7" spans="1:9" ht="15.75" thickBot="1">
      <c r="A7" s="244" t="s">
        <v>275</v>
      </c>
      <c r="B7" s="39"/>
      <c r="C7" s="39"/>
      <c r="D7" s="244" t="s">
        <v>276</v>
      </c>
      <c r="E7" s="39"/>
      <c r="F7" s="39"/>
      <c r="G7" s="39"/>
      <c r="H7" s="39"/>
      <c r="I7" s="40"/>
    </row>
    <row r="8" spans="1:9">
      <c r="A8" s="10">
        <f>8*B5-6*C5+D5-3</f>
        <v>-5.9676557731037025</v>
      </c>
      <c r="B8" s="39"/>
      <c r="C8" s="52">
        <f>8+2*F5</f>
        <v>8</v>
      </c>
      <c r="D8" s="49">
        <v>-6</v>
      </c>
      <c r="E8" s="49">
        <v>1</v>
      </c>
      <c r="F8" s="35">
        <v>0</v>
      </c>
      <c r="G8" s="39"/>
      <c r="H8" s="39"/>
      <c r="I8" s="40"/>
    </row>
    <row r="9" spans="1:9">
      <c r="A9" s="10">
        <f>6*C5-6*B5-2</f>
        <v>2.2028906100025321</v>
      </c>
      <c r="B9" s="39"/>
      <c r="C9" s="43">
        <v>-6</v>
      </c>
      <c r="D9" s="36">
        <f>6+18*G5*C5</f>
        <v>6</v>
      </c>
      <c r="E9" s="36">
        <v>0</v>
      </c>
      <c r="F9" s="37">
        <v>0</v>
      </c>
      <c r="G9" s="39"/>
      <c r="H9" s="39"/>
      <c r="I9" s="40"/>
    </row>
    <row r="10" spans="1:9">
      <c r="A10" s="10">
        <f>10*D5+B5</f>
        <v>0.7463179644441299</v>
      </c>
      <c r="B10" s="39"/>
      <c r="C10" s="43">
        <v>1</v>
      </c>
      <c r="D10" s="36">
        <v>0</v>
      </c>
      <c r="E10" s="36">
        <f>10+2*F5+6*G5*D5</f>
        <v>10</v>
      </c>
      <c r="F10" s="37">
        <v>0</v>
      </c>
      <c r="G10" s="39"/>
      <c r="H10" s="39"/>
      <c r="I10" s="40"/>
    </row>
    <row r="11" spans="1:9" ht="13.5" thickBot="1">
      <c r="A11" s="11">
        <v>0</v>
      </c>
      <c r="B11" s="39"/>
      <c r="C11" s="13">
        <v>0</v>
      </c>
      <c r="D11" s="53">
        <v>0</v>
      </c>
      <c r="E11" s="53">
        <v>0</v>
      </c>
      <c r="F11" s="14">
        <f>2*F5</f>
        <v>0</v>
      </c>
      <c r="G11" s="39"/>
      <c r="H11" s="39"/>
      <c r="I11" s="40"/>
    </row>
    <row r="12" spans="1:9" ht="13.5" thickBot="1">
      <c r="A12" s="38"/>
      <c r="B12" s="39"/>
      <c r="C12" s="39"/>
      <c r="D12" s="39"/>
      <c r="E12" s="39"/>
      <c r="F12" s="39"/>
      <c r="G12" s="39"/>
      <c r="H12" s="39"/>
      <c r="I12" s="40"/>
    </row>
    <row r="13" spans="1:9" ht="16.5" thickBot="1">
      <c r="A13" s="38"/>
      <c r="B13" s="39"/>
      <c r="C13" s="39"/>
      <c r="D13" s="244" t="s">
        <v>277</v>
      </c>
      <c r="E13" s="244" t="s">
        <v>278</v>
      </c>
      <c r="F13" s="244" t="s">
        <v>279</v>
      </c>
      <c r="G13" s="39"/>
      <c r="H13" s="39"/>
      <c r="I13" s="40"/>
    </row>
    <row r="14" spans="1:9" ht="15.75">
      <c r="A14" s="52" t="s">
        <v>280</v>
      </c>
      <c r="B14" s="5">
        <f>B5^2+D5^2-30+E5^2</f>
        <v>7.6646007355307688E-4</v>
      </c>
      <c r="C14" s="39"/>
      <c r="D14" s="10">
        <f>2*B5</f>
        <v>1.2216874110046494</v>
      </c>
      <c r="E14" s="10">
        <f>2</f>
        <v>2</v>
      </c>
      <c r="F14" s="10">
        <v>4</v>
      </c>
      <c r="G14" s="39"/>
      <c r="H14" s="39"/>
      <c r="I14" s="40"/>
    </row>
    <row r="15" spans="1:9" ht="15.75">
      <c r="A15" s="43" t="s">
        <v>281</v>
      </c>
      <c r="B15" s="6">
        <f>2*B5+3*C5^3+D5-8</f>
        <v>3.6836149597263557E-7</v>
      </c>
      <c r="C15" s="39"/>
      <c r="D15" s="10">
        <v>0</v>
      </c>
      <c r="E15" s="10">
        <f>9*C5^2</f>
        <v>15.476170484982779</v>
      </c>
      <c r="F15" s="10">
        <v>5</v>
      </c>
      <c r="G15" s="39"/>
      <c r="H15" s="39"/>
      <c r="I15" s="40"/>
    </row>
    <row r="16" spans="1:9" ht="16.5" thickBot="1">
      <c r="A16" s="13" t="s">
        <v>282</v>
      </c>
      <c r="B16" s="7">
        <f>4*B5+5*C5-D5^3-9</f>
        <v>-2.9520660937976118E-7</v>
      </c>
      <c r="C16" s="39"/>
      <c r="D16" s="10">
        <f>2*D5</f>
        <v>2.7094851788361046E-2</v>
      </c>
      <c r="E16" s="10">
        <v>1</v>
      </c>
      <c r="F16" s="10">
        <f>-3*D5^2</f>
        <v>-5.5059824507493887E-4</v>
      </c>
      <c r="G16" s="39"/>
      <c r="H16" s="39"/>
      <c r="I16" s="40"/>
    </row>
    <row r="17" spans="1:9" ht="13.5" thickBot="1">
      <c r="A17" s="38"/>
      <c r="B17" s="39"/>
      <c r="C17" s="39"/>
      <c r="D17" s="11">
        <f>2*E5</f>
        <v>10.886221179963851</v>
      </c>
      <c r="E17" s="11">
        <v>0</v>
      </c>
      <c r="F17" s="11">
        <v>0</v>
      </c>
      <c r="G17" s="39"/>
      <c r="H17" s="39"/>
      <c r="I17" s="40"/>
    </row>
    <row r="18" spans="1:9" ht="16.5" thickBot="1">
      <c r="A18" s="245" t="s">
        <v>283</v>
      </c>
      <c r="B18" s="5">
        <f>B14+MMULT(B4:E4,D14:D17)</f>
        <v>9.9998716172693645E-7</v>
      </c>
      <c r="C18" s="39"/>
      <c r="D18" s="39"/>
      <c r="E18" s="39"/>
      <c r="F18" s="39"/>
      <c r="G18" s="39"/>
      <c r="H18" s="39"/>
      <c r="I18" s="40"/>
    </row>
    <row r="19" spans="1:9" ht="16.5" thickBot="1">
      <c r="A19" s="245" t="s">
        <v>284</v>
      </c>
      <c r="B19" s="6">
        <f>B15+MMULT(B4:E4,E14:E17)</f>
        <v>1.0400061359523184E-11</v>
      </c>
      <c r="C19" s="39"/>
      <c r="D19" s="39"/>
      <c r="E19" s="39"/>
      <c r="F19" s="39"/>
      <c r="G19" s="39">
        <f>C8*B4^2+D9*C4^2+E10*D4^2+F11*E4^2</f>
        <v>4.0852341895628591E-8</v>
      </c>
      <c r="H19" s="36">
        <f>(C9+D8)*B4*C4+(C10+E8)*B4*D4</f>
        <v>1.1150567564541821E-9</v>
      </c>
      <c r="I19" s="40"/>
    </row>
    <row r="20" spans="1:9" ht="16.5" thickBot="1">
      <c r="A20" s="245" t="s">
        <v>285</v>
      </c>
      <c r="B20" s="7">
        <f>B16+MMULT(B4:E4,F14:F17)</f>
        <v>2.5279148904059181E-14</v>
      </c>
      <c r="C20" s="39"/>
      <c r="D20" s="39"/>
      <c r="E20" s="39"/>
      <c r="F20" s="246" t="s">
        <v>286</v>
      </c>
      <c r="G20" s="19"/>
      <c r="H20" s="21">
        <f>(G19+H19)/2</f>
        <v>2.0983699326041386E-8</v>
      </c>
      <c r="I20" s="40"/>
    </row>
    <row r="21" spans="1:9" ht="14.25" thickBot="1">
      <c r="A21" s="43"/>
      <c r="B21" s="36"/>
      <c r="C21" s="36"/>
      <c r="D21" s="36"/>
      <c r="E21" s="39"/>
      <c r="F21" s="247" t="s">
        <v>287</v>
      </c>
      <c r="G21" s="157"/>
      <c r="H21" s="173">
        <f>A8*B4+A9*C4+A10*D4</f>
        <v>-8.6660579256295179E-7</v>
      </c>
      <c r="I21" s="40"/>
    </row>
    <row r="22" spans="1:9" ht="13.5" thickBot="1">
      <c r="A22" s="43">
        <f>1+B4</f>
        <v>0.99999398858284128</v>
      </c>
      <c r="B22" s="36">
        <f>1+C4</f>
        <v>1.0000048611738808</v>
      </c>
      <c r="C22" s="36">
        <f>1+D4</f>
        <v>0.99993642212748401</v>
      </c>
      <c r="D22" s="36">
        <f>1+E4</f>
        <v>0.99993051827919077</v>
      </c>
      <c r="E22" s="39"/>
      <c r="F22" s="39"/>
      <c r="G22" s="13" t="s">
        <v>205</v>
      </c>
      <c r="H22" s="248">
        <f>H20+H21</f>
        <v>-8.4562209323691045E-7</v>
      </c>
      <c r="I22" s="40"/>
    </row>
    <row r="23" spans="1:9">
      <c r="A23" s="43"/>
      <c r="B23" s="36"/>
      <c r="C23" s="36"/>
      <c r="D23" s="36"/>
      <c r="E23" s="39"/>
      <c r="F23" s="39"/>
      <c r="G23" s="39"/>
      <c r="H23" s="39"/>
      <c r="I23" s="40"/>
    </row>
    <row r="24" spans="1:9">
      <c r="A24" s="43">
        <f>B5+B4</f>
        <v>0.61083769408516597</v>
      </c>
      <c r="B24" s="36">
        <f>C5+C4</f>
        <v>1.3113303350099608</v>
      </c>
      <c r="C24" s="36">
        <f>D5+D4</f>
        <v>1.3483848021664541E-2</v>
      </c>
      <c r="D24" s="36">
        <f>E5+E4</f>
        <v>5.4430411082611165</v>
      </c>
      <c r="E24" s="39"/>
      <c r="F24" s="39"/>
      <c r="G24" s="39"/>
      <c r="H24" s="39"/>
      <c r="I24" s="40"/>
    </row>
    <row r="25" spans="1:9">
      <c r="A25" s="38"/>
      <c r="B25" s="39"/>
      <c r="C25" s="39"/>
      <c r="D25" s="39"/>
      <c r="E25" s="39"/>
      <c r="F25" s="39"/>
      <c r="G25" s="39"/>
      <c r="H25" s="39"/>
      <c r="I25" s="40"/>
    </row>
    <row r="26" spans="1:9" ht="13.5" thickBot="1">
      <c r="A26" s="38" t="s">
        <v>267</v>
      </c>
      <c r="B26" s="39"/>
      <c r="C26" s="39"/>
      <c r="D26" s="39"/>
      <c r="E26" s="39"/>
      <c r="F26" s="39"/>
      <c r="G26" s="39"/>
      <c r="H26" s="39"/>
      <c r="I26" s="40"/>
    </row>
    <row r="27" spans="1:9" ht="13.5" thickBot="1">
      <c r="A27" s="52" t="s">
        <v>77</v>
      </c>
      <c r="B27" s="49" t="s">
        <v>79</v>
      </c>
      <c r="C27" s="49" t="s">
        <v>84</v>
      </c>
      <c r="D27" s="35" t="s">
        <v>91</v>
      </c>
      <c r="E27" s="39"/>
      <c r="F27" s="39"/>
      <c r="G27" s="39"/>
      <c r="H27" s="39"/>
      <c r="I27" s="40"/>
    </row>
    <row r="28" spans="1:9" ht="13.5" thickBot="1">
      <c r="A28" s="38">
        <v>0.6108377768281642</v>
      </c>
      <c r="B28" s="39">
        <v>1.3113302688615702</v>
      </c>
      <c r="C28" s="39">
        <v>1.3484760664007009E-2</v>
      </c>
      <c r="D28" s="40">
        <v>5.4430410077424618</v>
      </c>
      <c r="E28" s="39"/>
      <c r="F28" s="249">
        <f>4*B5^2+3*C5^2+5*D5^2-6*B5*C5+B5*D5-3*B5-2*C5+15</f>
        <v>12.399165115251641</v>
      </c>
      <c r="G28" s="157" t="s">
        <v>92</v>
      </c>
      <c r="H28" s="8"/>
      <c r="I28" s="40"/>
    </row>
    <row r="29" spans="1:9" ht="13.5" thickBot="1">
      <c r="A29" s="210" t="s">
        <v>288</v>
      </c>
      <c r="B29" s="250">
        <f>4*A28^2+3*B28^2+5*C28^2-6*A28*B28+A28*C28-3*A28-2*B28+15</f>
        <v>12.399164310654145</v>
      </c>
      <c r="C29" s="39"/>
      <c r="D29" s="40"/>
      <c r="E29" s="39"/>
      <c r="F29" s="39"/>
      <c r="G29" s="39"/>
      <c r="H29" s="39"/>
      <c r="I29" s="40"/>
    </row>
    <row r="30" spans="1:9" ht="15.75">
      <c r="A30" s="52" t="s">
        <v>280</v>
      </c>
      <c r="B30" s="2">
        <f>A28^2+C28^2-30+D28^2</f>
        <v>4.033661582525383E-8</v>
      </c>
      <c r="C30" s="39"/>
      <c r="D30" s="40"/>
      <c r="E30" s="39"/>
      <c r="F30" s="39"/>
      <c r="G30" s="39"/>
      <c r="H30" s="39"/>
      <c r="I30" s="40"/>
    </row>
    <row r="31" spans="1:9" ht="15.75">
      <c r="A31" s="43" t="s">
        <v>281</v>
      </c>
      <c r="B31" s="40">
        <f>2*A28+3*B28^3+C28-8</f>
        <v>5.4686321249164394E-8</v>
      </c>
      <c r="C31" s="39"/>
      <c r="D31" s="40"/>
      <c r="E31" s="39"/>
      <c r="F31" s="39"/>
      <c r="G31" s="39"/>
      <c r="H31" s="39"/>
      <c r="I31" s="40"/>
    </row>
    <row r="32" spans="1:9" ht="16.5" thickBot="1">
      <c r="A32" s="13" t="s">
        <v>282</v>
      </c>
      <c r="B32" s="4">
        <f>4*A28+5*B28-C28^3-9</f>
        <v>-4.3178616238037648E-10</v>
      </c>
      <c r="C32" s="39"/>
      <c r="D32" s="40"/>
      <c r="E32" s="39"/>
      <c r="F32" s="39"/>
      <c r="G32" s="39"/>
      <c r="H32" s="39"/>
      <c r="I32" s="40"/>
    </row>
    <row r="33" spans="1:10" ht="13.5" thickBot="1">
      <c r="A33" s="3"/>
      <c r="B33" s="20"/>
      <c r="C33" s="20"/>
      <c r="D33" s="4"/>
      <c r="E33" s="20"/>
      <c r="F33" s="20"/>
      <c r="G33" s="20"/>
      <c r="H33" s="20"/>
      <c r="I33" s="4"/>
    </row>
    <row r="35" spans="1:10">
      <c r="A35" s="251" t="s">
        <v>45</v>
      </c>
    </row>
    <row r="36" spans="1:10">
      <c r="J36" s="47" t="s">
        <v>290</v>
      </c>
    </row>
    <row r="38" spans="1:10">
      <c r="A38" s="47" t="s">
        <v>266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/>
  </sheetViews>
  <sheetFormatPr baseColWidth="10" defaultRowHeight="12.75"/>
  <cols>
    <col min="9" max="9" width="1.85546875" customWidth="1"/>
  </cols>
  <sheetData>
    <row r="1" spans="1:10" ht="15.75">
      <c r="A1" s="1"/>
      <c r="B1" s="234" t="s">
        <v>289</v>
      </c>
      <c r="C1" s="19"/>
      <c r="D1" s="19"/>
      <c r="E1" s="19"/>
      <c r="F1" s="19"/>
      <c r="G1" s="19"/>
      <c r="H1" s="19"/>
      <c r="I1" s="2"/>
    </row>
    <row r="2" spans="1:10">
      <c r="A2" s="38"/>
      <c r="B2" s="39"/>
      <c r="C2" s="39"/>
      <c r="D2" s="39"/>
      <c r="E2" s="39"/>
      <c r="F2" s="39"/>
      <c r="G2" s="39"/>
      <c r="H2" s="39"/>
      <c r="I2" s="40"/>
    </row>
    <row r="3" spans="1:10" ht="13.5" thickBot="1">
      <c r="A3" s="253" t="s">
        <v>291</v>
      </c>
      <c r="B3" s="39"/>
      <c r="C3" s="39"/>
      <c r="D3" s="39"/>
      <c r="E3" s="39"/>
      <c r="F3" s="39"/>
      <c r="G3" s="39"/>
      <c r="H3" s="39"/>
      <c r="I3" s="40"/>
    </row>
    <row r="4" spans="1:10">
      <c r="A4" s="52" t="s">
        <v>77</v>
      </c>
      <c r="B4" s="49" t="s">
        <v>79</v>
      </c>
      <c r="C4" s="49" t="s">
        <v>84</v>
      </c>
      <c r="D4" s="35" t="s">
        <v>91</v>
      </c>
      <c r="E4" s="39"/>
      <c r="F4" s="39"/>
      <c r="G4" s="39"/>
      <c r="H4" s="39"/>
      <c r="I4" s="40"/>
    </row>
    <row r="5" spans="1:10">
      <c r="A5" s="38">
        <v>0.61083915444872861</v>
      </c>
      <c r="B5" s="39">
        <v>1.3113292196650739</v>
      </c>
      <c r="C5" s="39">
        <v>1.3498130783967228E-2</v>
      </c>
      <c r="D5" s="40">
        <v>5.4430407104876606</v>
      </c>
      <c r="E5" s="39"/>
      <c r="F5" s="252"/>
      <c r="G5" s="39"/>
      <c r="H5" s="39"/>
      <c r="I5" s="40"/>
    </row>
    <row r="6" spans="1:10" ht="13.5" thickBot="1">
      <c r="A6" s="210" t="s">
        <v>288</v>
      </c>
      <c r="B6" s="250">
        <f>4*A5^2+3*B5^2+5*C5^2-6*A5*B5+A5*C5-3*A5-2*B5+15</f>
        <v>12.399163748799724</v>
      </c>
      <c r="C6" s="39"/>
      <c r="D6" s="40"/>
      <c r="E6" s="39"/>
      <c r="F6" s="39"/>
      <c r="G6" s="39"/>
      <c r="H6" s="39"/>
      <c r="I6" s="40"/>
    </row>
    <row r="7" spans="1:10" ht="15.75">
      <c r="A7" s="52" t="s">
        <v>280</v>
      </c>
      <c r="B7" s="2">
        <f>A5^2+C5^2-30+D5^2</f>
        <v>-1.1518316860303912E-6</v>
      </c>
      <c r="C7" s="39"/>
      <c r="D7" s="40"/>
      <c r="E7" s="39"/>
      <c r="F7" s="39"/>
      <c r="G7" s="39"/>
      <c r="H7" s="39"/>
      <c r="I7" s="40"/>
    </row>
    <row r="8" spans="1:10" ht="15.75">
      <c r="A8" s="43" t="s">
        <v>281</v>
      </c>
      <c r="B8" s="40">
        <f>2*A5+3*B5^3+C5-8</f>
        <v>-5.7602196790185189E-8</v>
      </c>
      <c r="C8" s="39"/>
      <c r="D8" s="40"/>
      <c r="E8" s="39"/>
      <c r="F8" s="39"/>
      <c r="G8" s="39"/>
      <c r="H8" s="39"/>
      <c r="I8" s="40"/>
    </row>
    <row r="9" spans="1:10" ht="16.5" thickBot="1">
      <c r="A9" s="13" t="s">
        <v>282</v>
      </c>
      <c r="B9" s="4">
        <f>4*A5+5*B5-C5^3-9</f>
        <v>2.567671373299163E-7</v>
      </c>
      <c r="C9" s="39"/>
      <c r="D9" s="40"/>
      <c r="E9" s="39"/>
      <c r="F9" s="39"/>
      <c r="G9" s="39"/>
      <c r="H9" s="39"/>
      <c r="I9" s="40"/>
    </row>
    <row r="10" spans="1:10" ht="13.5" thickBot="1">
      <c r="A10" s="3"/>
      <c r="B10" s="20"/>
      <c r="C10" s="20"/>
      <c r="D10" s="4"/>
      <c r="E10" s="20"/>
      <c r="F10" s="20"/>
      <c r="G10" s="20"/>
      <c r="H10" s="20"/>
      <c r="I10" s="4"/>
    </row>
    <row r="12" spans="1:10">
      <c r="A12" s="251" t="s">
        <v>45</v>
      </c>
    </row>
    <row r="13" spans="1:10">
      <c r="J13" s="47"/>
    </row>
    <row r="15" spans="1:10">
      <c r="A15" s="47" t="s">
        <v>266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/>
  </sheetViews>
  <sheetFormatPr baseColWidth="10" defaultRowHeight="12.75"/>
  <sheetData>
    <row r="1" spans="1:10" ht="15.75" thickBot="1">
      <c r="A1" s="52"/>
      <c r="B1" s="49"/>
      <c r="C1" s="49"/>
      <c r="D1" s="59" t="s">
        <v>292</v>
      </c>
      <c r="E1" s="49"/>
      <c r="F1" s="49"/>
      <c r="G1" s="49"/>
      <c r="H1" s="49"/>
      <c r="I1" s="49"/>
      <c r="J1" s="35"/>
    </row>
    <row r="2" spans="1:10" ht="13.5" thickBot="1">
      <c r="A2" s="43"/>
      <c r="B2" s="36"/>
      <c r="C2" s="36"/>
      <c r="D2" s="36"/>
      <c r="E2" s="36"/>
      <c r="F2" s="36"/>
      <c r="G2" s="21">
        <f>0.5*B3-B6+B7</f>
        <v>1.2499998125000031</v>
      </c>
      <c r="H2" s="21"/>
      <c r="I2" s="60"/>
      <c r="J2" s="37"/>
    </row>
    <row r="3" spans="1:10" ht="16.5" thickBot="1">
      <c r="A3" s="52" t="s">
        <v>50</v>
      </c>
      <c r="B3" s="35">
        <v>2.4999996250000063</v>
      </c>
      <c r="C3" s="36"/>
      <c r="D3" s="15" t="s">
        <v>34</v>
      </c>
      <c r="E3" s="61">
        <f>0.25*B3^2+B4^2</f>
        <v>7.8125014062502922</v>
      </c>
      <c r="F3" s="36"/>
      <c r="G3" s="10">
        <f>2*B4-B6+0.2*B7</f>
        <v>4.2000007500000436</v>
      </c>
      <c r="H3" s="10" t="s">
        <v>37</v>
      </c>
      <c r="I3" s="60"/>
      <c r="J3" s="37"/>
    </row>
    <row r="4" spans="1:10" ht="16.5" thickBot="1">
      <c r="A4" s="43" t="s">
        <v>51</v>
      </c>
      <c r="B4" s="37">
        <v>2.5000003750000217</v>
      </c>
      <c r="C4" s="36"/>
      <c r="D4" s="65" t="s">
        <v>46</v>
      </c>
      <c r="E4" s="35"/>
      <c r="F4" s="36"/>
      <c r="G4" s="11">
        <f>2*B7*B5</f>
        <v>2</v>
      </c>
      <c r="H4" s="11"/>
      <c r="I4" s="60"/>
      <c r="J4" s="37"/>
    </row>
    <row r="5" spans="1:10" ht="15.75">
      <c r="A5" s="43" t="s">
        <v>52</v>
      </c>
      <c r="B5" s="37">
        <v>1</v>
      </c>
      <c r="C5" s="36"/>
      <c r="D5" s="52" t="s">
        <v>53</v>
      </c>
      <c r="E5" s="35">
        <f>5-B3-B4</f>
        <v>-2.7977620220553945E-14</v>
      </c>
      <c r="F5" s="36"/>
      <c r="G5" s="21">
        <f>5-B3-B4</f>
        <v>-2.7977620220553945E-14</v>
      </c>
      <c r="H5" s="35"/>
      <c r="I5" s="60"/>
      <c r="J5" s="37"/>
    </row>
    <row r="6" spans="1:10" ht="16.5" thickBot="1">
      <c r="A6" s="62" t="s">
        <v>54</v>
      </c>
      <c r="B6" s="37">
        <v>1</v>
      </c>
      <c r="C6" s="36"/>
      <c r="D6" s="13" t="s">
        <v>55</v>
      </c>
      <c r="E6" s="14">
        <f>B3+0.2*B4-3</f>
        <v>-2.9999998929497451E-7</v>
      </c>
      <c r="F6" s="36"/>
      <c r="G6" s="11">
        <f>B3+0.2*B4-3+B5^2</f>
        <v>0.99999970000001071</v>
      </c>
      <c r="H6" s="14" t="s">
        <v>38</v>
      </c>
      <c r="I6" s="60"/>
      <c r="J6" s="37"/>
    </row>
    <row r="7" spans="1:10" ht="16.5" thickBot="1">
      <c r="A7" s="63" t="s">
        <v>56</v>
      </c>
      <c r="B7" s="14">
        <v>1</v>
      </c>
      <c r="C7" s="36"/>
      <c r="D7" s="36"/>
      <c r="E7" s="36"/>
      <c r="F7" s="36"/>
      <c r="G7" s="60"/>
      <c r="H7" s="36"/>
      <c r="I7" s="60"/>
      <c r="J7" s="37"/>
    </row>
    <row r="8" spans="1:10" ht="13.5" thickBot="1">
      <c r="A8" s="43"/>
      <c r="B8" s="36"/>
      <c r="C8" s="36" t="s">
        <v>57</v>
      </c>
      <c r="D8" s="36"/>
      <c r="E8" s="36"/>
      <c r="F8" s="36"/>
      <c r="G8" s="36"/>
      <c r="H8" s="36"/>
      <c r="I8" s="36"/>
      <c r="J8" s="37"/>
    </row>
    <row r="9" spans="1:10">
      <c r="A9" s="43"/>
      <c r="B9" s="52">
        <v>0.5</v>
      </c>
      <c r="C9" s="49">
        <v>0</v>
      </c>
      <c r="D9" s="35">
        <v>0</v>
      </c>
      <c r="E9" s="49">
        <v>-1</v>
      </c>
      <c r="F9" s="35">
        <v>1</v>
      </c>
      <c r="G9" s="36"/>
      <c r="H9" s="60"/>
      <c r="I9" s="60"/>
      <c r="J9" s="37"/>
    </row>
    <row r="10" spans="1:10">
      <c r="A10" s="43"/>
      <c r="B10" s="43">
        <v>0</v>
      </c>
      <c r="C10" s="36">
        <v>2</v>
      </c>
      <c r="D10" s="37">
        <v>0</v>
      </c>
      <c r="E10" s="36">
        <v>-1</v>
      </c>
      <c r="F10" s="37">
        <v>0.2</v>
      </c>
      <c r="G10" s="36"/>
      <c r="H10" s="60"/>
      <c r="I10" s="60"/>
      <c r="J10" s="37"/>
    </row>
    <row r="11" spans="1:10" ht="13.5" thickBot="1">
      <c r="A11" s="43"/>
      <c r="B11" s="13">
        <v>0</v>
      </c>
      <c r="C11" s="53">
        <v>0</v>
      </c>
      <c r="D11" s="14">
        <f>2*B7</f>
        <v>2</v>
      </c>
      <c r="E11" s="36">
        <v>0</v>
      </c>
      <c r="F11" s="37">
        <f>2*B5</f>
        <v>2</v>
      </c>
      <c r="G11" s="64" t="s">
        <v>58</v>
      </c>
      <c r="H11" s="60"/>
      <c r="I11" s="55" t="s">
        <v>59</v>
      </c>
      <c r="J11" s="37"/>
    </row>
    <row r="12" spans="1:10">
      <c r="A12" s="43"/>
      <c r="B12" s="43">
        <v>-1</v>
      </c>
      <c r="C12" s="36">
        <v>-1</v>
      </c>
      <c r="D12" s="36">
        <v>0</v>
      </c>
      <c r="E12" s="52">
        <v>0</v>
      </c>
      <c r="F12" s="35">
        <v>0</v>
      </c>
      <c r="G12" s="21">
        <f t="array" ref="G12:G16">MMULT(-B15:F19,G2:G6)</f>
        <v>1.187943637411341</v>
      </c>
      <c r="H12" s="60"/>
      <c r="I12" s="21">
        <f>B3+G12</f>
        <v>3.6879432624113475</v>
      </c>
      <c r="J12" s="37"/>
    </row>
    <row r="13" spans="1:10" ht="13.5" thickBot="1">
      <c r="A13" s="43"/>
      <c r="B13" s="13">
        <v>1</v>
      </c>
      <c r="C13" s="53">
        <v>0.2</v>
      </c>
      <c r="D13" s="53">
        <f>2*B5</f>
        <v>2</v>
      </c>
      <c r="E13" s="13">
        <v>0</v>
      </c>
      <c r="F13" s="14">
        <v>0</v>
      </c>
      <c r="G13" s="10">
        <v>-1.187943637411369</v>
      </c>
      <c r="H13" s="60"/>
      <c r="I13" s="10">
        <f>B4+G13</f>
        <v>1.3120567375886527</v>
      </c>
      <c r="J13" s="37"/>
    </row>
    <row r="14" spans="1:10" ht="13.5" thickBot="1">
      <c r="A14" s="43"/>
      <c r="B14" s="36"/>
      <c r="C14" s="36" t="s">
        <v>60</v>
      </c>
      <c r="D14" s="36"/>
      <c r="E14" s="36"/>
      <c r="F14" s="36"/>
      <c r="G14" s="10">
        <v>-0.97517730496453914</v>
      </c>
      <c r="H14" s="36"/>
      <c r="I14" s="10">
        <f>B5+G14</f>
        <v>2.4822695035460862E-2</v>
      </c>
      <c r="J14" s="37"/>
    </row>
    <row r="15" spans="1:10">
      <c r="A15" s="43"/>
      <c r="B15" s="52">
        <f t="array" ref="B15:F19">MINVERSE(B9:F13)</f>
        <v>0.3546099290780142</v>
      </c>
      <c r="C15" s="49">
        <v>-0.3546099290780142</v>
      </c>
      <c r="D15" s="49">
        <v>-0.14184397163120568</v>
      </c>
      <c r="E15" s="49">
        <v>-0.68085106382978733</v>
      </c>
      <c r="F15" s="35">
        <v>0.14184397163120568</v>
      </c>
      <c r="G15" s="10">
        <v>1.8191489361702127</v>
      </c>
      <c r="H15" s="36"/>
      <c r="I15" s="10">
        <f>B6+G15</f>
        <v>2.8191489361702127</v>
      </c>
      <c r="J15" s="37"/>
    </row>
    <row r="16" spans="1:10" ht="13.5" thickBot="1">
      <c r="A16" s="43"/>
      <c r="B16" s="43">
        <v>-0.3546099290780142</v>
      </c>
      <c r="C16" s="36">
        <v>0.3546099290780142</v>
      </c>
      <c r="D16" s="36">
        <v>0.14184397163120568</v>
      </c>
      <c r="E16" s="36">
        <v>-0.31914893617021273</v>
      </c>
      <c r="F16" s="37">
        <v>-0.14184397163120568</v>
      </c>
      <c r="G16" s="11">
        <v>-2.4822695035460918E-2</v>
      </c>
      <c r="H16" s="36"/>
      <c r="I16" s="11">
        <f>B7+G16</f>
        <v>0.97517730496453914</v>
      </c>
      <c r="J16" s="37"/>
    </row>
    <row r="17" spans="1:10">
      <c r="A17" s="43"/>
      <c r="B17" s="43">
        <v>-0.14184397163120568</v>
      </c>
      <c r="C17" s="36">
        <v>0.14184397163120568</v>
      </c>
      <c r="D17" s="36">
        <v>5.673758865248224E-2</v>
      </c>
      <c r="E17" s="36">
        <v>0.37234042553191493</v>
      </c>
      <c r="F17" s="37">
        <v>0.44326241134751776</v>
      </c>
      <c r="G17" s="36"/>
      <c r="H17" s="36"/>
      <c r="I17" s="36"/>
      <c r="J17" s="37"/>
    </row>
    <row r="18" spans="1:10">
      <c r="A18" s="43"/>
      <c r="B18" s="43">
        <v>-0.68085106382978722</v>
      </c>
      <c r="C18" s="36">
        <v>-0.31914893617021278</v>
      </c>
      <c r="D18" s="36">
        <v>0.37234042553191493</v>
      </c>
      <c r="E18" s="36">
        <v>-0.71276595744680848</v>
      </c>
      <c r="F18" s="37">
        <v>-0.37234042553191493</v>
      </c>
      <c r="G18" s="36"/>
      <c r="H18" s="36"/>
      <c r="I18" s="36"/>
      <c r="J18" s="37"/>
    </row>
    <row r="19" spans="1:10" ht="13.5" thickBot="1">
      <c r="A19" s="43"/>
      <c r="B19" s="13">
        <v>0.14184397163120568</v>
      </c>
      <c r="C19" s="53">
        <v>-0.14184397163120568</v>
      </c>
      <c r="D19" s="53">
        <v>0.44326241134751776</v>
      </c>
      <c r="E19" s="53">
        <v>-0.37234042553191493</v>
      </c>
      <c r="F19" s="14">
        <v>-0.44326241134751776</v>
      </c>
      <c r="G19" s="36"/>
      <c r="H19" s="36"/>
      <c r="I19" s="36"/>
      <c r="J19" s="37"/>
    </row>
    <row r="20" spans="1:10" ht="13.5" thickBot="1">
      <c r="A20" s="13"/>
      <c r="B20" s="53"/>
      <c r="C20" s="53"/>
      <c r="D20" s="53"/>
      <c r="E20" s="53"/>
      <c r="F20" s="53"/>
      <c r="G20" s="53"/>
      <c r="H20" s="53"/>
      <c r="I20" s="53"/>
      <c r="J20" s="14"/>
    </row>
    <row r="22" spans="1:10">
      <c r="A22" s="47" t="s">
        <v>45</v>
      </c>
    </row>
    <row r="26" spans="1:10">
      <c r="A26" s="47" t="s">
        <v>293</v>
      </c>
    </row>
    <row r="32" spans="1:10">
      <c r="A32" s="47" t="s">
        <v>47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showGridLines="0" workbookViewId="0"/>
  </sheetViews>
  <sheetFormatPr baseColWidth="10" defaultRowHeight="12.75"/>
  <cols>
    <col min="1" max="1" width="2.28515625" customWidth="1"/>
    <col min="2" max="2" width="6.28515625" bestFit="1" customWidth="1"/>
    <col min="3" max="3" width="8.140625" bestFit="1" customWidth="1"/>
    <col min="4" max="4" width="13" bestFit="1" customWidth="1"/>
    <col min="5" max="5" width="12.85546875" bestFit="1" customWidth="1"/>
  </cols>
  <sheetData>
    <row r="1" spans="1:5">
      <c r="A1" s="66" t="s">
        <v>66</v>
      </c>
    </row>
    <row r="2" spans="1:5">
      <c r="A2" s="66" t="s">
        <v>294</v>
      </c>
    </row>
    <row r="3" spans="1:5">
      <c r="A3" s="66" t="s">
        <v>295</v>
      </c>
    </row>
    <row r="6" spans="1:5" ht="13.5" thickBot="1">
      <c r="A6" t="s">
        <v>67</v>
      </c>
    </row>
    <row r="7" spans="1:5">
      <c r="B7" s="69"/>
      <c r="C7" s="69"/>
      <c r="D7" s="69" t="s">
        <v>70</v>
      </c>
      <c r="E7" s="69" t="s">
        <v>72</v>
      </c>
    </row>
    <row r="8" spans="1:5" ht="13.5" thickBot="1">
      <c r="B8" s="70" t="s">
        <v>68</v>
      </c>
      <c r="C8" s="70" t="s">
        <v>69</v>
      </c>
      <c r="D8" s="70" t="s">
        <v>71</v>
      </c>
      <c r="E8" s="70" t="s">
        <v>73</v>
      </c>
    </row>
    <row r="9" spans="1:5">
      <c r="B9" s="67" t="s">
        <v>76</v>
      </c>
      <c r="C9" s="67" t="s">
        <v>77</v>
      </c>
      <c r="D9" s="67">
        <v>2.4999996250000063</v>
      </c>
      <c r="E9" s="67">
        <v>0</v>
      </c>
    </row>
    <row r="10" spans="1:5" ht="13.5" thickBot="1">
      <c r="B10" s="68" t="s">
        <v>78</v>
      </c>
      <c r="C10" s="68" t="s">
        <v>79</v>
      </c>
      <c r="D10" s="68">
        <v>2.5000003750000217</v>
      </c>
      <c r="E10" s="68">
        <v>0</v>
      </c>
    </row>
    <row r="12" spans="1:5" ht="13.5" thickBot="1">
      <c r="A12" t="s">
        <v>46</v>
      </c>
    </row>
    <row r="13" spans="1:5">
      <c r="B13" s="69"/>
      <c r="C13" s="69"/>
      <c r="D13" s="69" t="s">
        <v>70</v>
      </c>
      <c r="E13" s="69" t="s">
        <v>74</v>
      </c>
    </row>
    <row r="14" spans="1:5" ht="13.5" thickBot="1">
      <c r="B14" s="70" t="s">
        <v>68</v>
      </c>
      <c r="C14" s="70" t="s">
        <v>69</v>
      </c>
      <c r="D14" s="70" t="s">
        <v>71</v>
      </c>
      <c r="E14" s="70" t="s">
        <v>75</v>
      </c>
    </row>
    <row r="15" spans="1:5">
      <c r="B15" s="67" t="s">
        <v>80</v>
      </c>
      <c r="C15" s="67" t="s">
        <v>53</v>
      </c>
      <c r="D15" s="67">
        <v>-2.7977620220553945E-14</v>
      </c>
      <c r="E15" s="67">
        <v>-5.9375066436469242</v>
      </c>
    </row>
    <row r="16" spans="1:5" ht="13.5" thickBot="1">
      <c r="B16" s="68" t="s">
        <v>81</v>
      </c>
      <c r="C16" s="68" t="s">
        <v>55</v>
      </c>
      <c r="D16" s="68">
        <v>-2.9999998929497451E-7</v>
      </c>
      <c r="E16" s="68">
        <v>-4.6875055096757077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Ec.no lineales</vt:lpstr>
      <vt:lpstr>Mult.Lagrange</vt:lpstr>
      <vt:lpstr>Mult.Lag.1</vt:lpstr>
      <vt:lpstr>Informe de sensibilidad 1</vt:lpstr>
      <vt:lpstr>Prog.cuad.rnl</vt:lpstr>
      <vt:lpstr>LP para CP</vt:lpstr>
      <vt:lpstr>Direccion</vt:lpstr>
      <vt:lpstr>GRG</vt:lpstr>
      <vt:lpstr>Informe de sensibilidad 2</vt:lpstr>
      <vt:lpstr>GRG-NL</vt:lpstr>
      <vt:lpstr>Informe de sensibilidad 3</vt:lpstr>
      <vt:lpstr>SLP</vt:lpstr>
      <vt:lpstr>SLP-Solver</vt:lpstr>
      <vt:lpstr>SQP</vt:lpstr>
      <vt:lpstr>SQP - Solver</vt:lpstr>
      <vt:lpstr>Sinteis mult.Lag.</vt:lpstr>
      <vt:lpstr>Informe de sensibilidad 4</vt:lpstr>
    </vt:vector>
  </TitlesOfParts>
  <Company>ISO New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Pedro Corcuera Miro Quesada</cp:lastModifiedBy>
  <cp:lastPrinted>2002-11-29T16:03:07Z</cp:lastPrinted>
  <dcterms:created xsi:type="dcterms:W3CDTF">2002-11-19T16:35:52Z</dcterms:created>
  <dcterms:modified xsi:type="dcterms:W3CDTF">2018-11-06T10:11:18Z</dcterms:modified>
</cp:coreProperties>
</file>